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5" windowWidth="11340" windowHeight="12315" tabRatio="406"/>
  </bookViews>
  <sheets>
    <sheet name="КЭ" sheetId="1" r:id="rId1"/>
  </sheets>
  <externalReferences>
    <externalReference r:id="rId2"/>
    <externalReference r:id="rId3"/>
  </externalReferences>
  <definedNames>
    <definedName name="\a">#REF!</definedName>
    <definedName name="\m">#REF!</definedName>
    <definedName name="\n">#REF!</definedName>
    <definedName name="\o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0" hidden="1">КЭ!$A$9:$M$116</definedName>
    <definedName name="CompOt">[0]!CompOt</definedName>
    <definedName name="CompRas">[0]!CompRas</definedName>
    <definedName name="ew">[0]!ew</definedName>
    <definedName name="fg">[0]!fg</definedName>
    <definedName name="k">[0]!k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Базовые">'[2]Производство электроэнергии'!$A$95</definedName>
    <definedName name="Бюджетные_электроэнергии">'[2]Производство электроэнергии'!$A$111</definedName>
    <definedName name="в23ё">[0]!в23ё</definedName>
    <definedName name="вв">[0]!вв</definedName>
    <definedName name="второй">#REF!</definedName>
    <definedName name="й">[0]!й</definedName>
    <definedName name="йй">[0]!йй</definedName>
    <definedName name="ке">[0]!ке</definedName>
    <definedName name="мым">[0]!мым</definedName>
    <definedName name="Население">'[2]Производство электроэнергии'!$A$124</definedName>
    <definedName name="первый">#REF!</definedName>
    <definedName name="Предлагаемые_для_утверждения_тарифы_на_эл.эн">#REF!</definedName>
    <definedName name="Прочие_электроэнергии">'[2]Производство электроэнергии'!$A$132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с">[0]!с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м">[1]FES!#REF!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[0]!сс</definedName>
    <definedName name="сссс">[0]!сссс</definedName>
    <definedName name="ссы">[0]!ссы</definedName>
    <definedName name="третий">#REF!</definedName>
    <definedName name="у">[0]!у</definedName>
    <definedName name="УФ">[0]!УФ</definedName>
    <definedName name="ц">[0]!ц</definedName>
    <definedName name="цу">[0]!цу</definedName>
    <definedName name="цуа">[0]!цуа</definedName>
    <definedName name="четвертый">#REF!</definedName>
    <definedName name="ыв">[0]!ыв</definedName>
    <definedName name="ыыыы">[0]!ыыыы</definedName>
  </definedNames>
  <calcPr calcId="125725"/>
</workbook>
</file>

<file path=xl/calcChain.xml><?xml version="1.0" encoding="utf-8"?>
<calcChain xmlns="http://schemas.openxmlformats.org/spreadsheetml/2006/main">
  <c r="K16" i="1"/>
  <c r="L16"/>
  <c r="K17"/>
  <c r="J17" s="1"/>
  <c r="K18"/>
  <c r="J18" s="1"/>
  <c r="K19"/>
  <c r="L19"/>
  <c r="K20"/>
  <c r="J20" s="1"/>
  <c r="K21"/>
  <c r="L21"/>
  <c r="K22"/>
  <c r="L22"/>
  <c r="K23"/>
  <c r="L23"/>
  <c r="K24"/>
  <c r="L24"/>
  <c r="K25"/>
  <c r="L25"/>
  <c r="K26"/>
  <c r="L26"/>
  <c r="K27"/>
  <c r="L27"/>
  <c r="K28"/>
  <c r="J28" s="1"/>
  <c r="K29"/>
  <c r="L29"/>
  <c r="K30"/>
  <c r="J30" s="1"/>
  <c r="K31"/>
  <c r="L31"/>
  <c r="K32"/>
  <c r="J32" s="1"/>
  <c r="K33"/>
  <c r="J33" s="1"/>
  <c r="K34"/>
  <c r="L34"/>
  <c r="K35"/>
  <c r="L35"/>
  <c r="K36"/>
  <c r="L36"/>
  <c r="K37"/>
  <c r="L37"/>
  <c r="K38"/>
  <c r="L38"/>
  <c r="K39"/>
  <c r="L39"/>
  <c r="K40"/>
  <c r="L40"/>
  <c r="K41"/>
  <c r="L41"/>
  <c r="K42"/>
  <c r="J42" s="1"/>
  <c r="K43"/>
  <c r="L43"/>
  <c r="K44"/>
  <c r="L44"/>
  <c r="K45"/>
  <c r="L45"/>
  <c r="K46"/>
  <c r="J46" s="1"/>
  <c r="K47"/>
  <c r="L47"/>
  <c r="K48"/>
  <c r="J48" s="1"/>
  <c r="K49"/>
  <c r="J49" s="1"/>
  <c r="K50"/>
  <c r="J50" s="1"/>
  <c r="K51"/>
  <c r="J51" s="1"/>
  <c r="K52"/>
  <c r="J52" s="1"/>
  <c r="K53"/>
  <c r="J53" s="1"/>
  <c r="K54"/>
  <c r="L54"/>
  <c r="K55"/>
  <c r="L55"/>
  <c r="K56"/>
  <c r="L56"/>
  <c r="K57"/>
  <c r="J57" s="1"/>
  <c r="K58"/>
  <c r="L58"/>
  <c r="K59"/>
  <c r="J59" s="1"/>
  <c r="K60"/>
  <c r="L60"/>
  <c r="K61"/>
  <c r="J61" s="1"/>
  <c r="K62"/>
  <c r="J62" s="1"/>
  <c r="K63"/>
  <c r="J63" s="1"/>
  <c r="K64"/>
  <c r="J64" s="1"/>
  <c r="K65"/>
  <c r="J65" s="1"/>
  <c r="K66"/>
  <c r="J66" s="1"/>
  <c r="K67"/>
  <c r="J67" s="1"/>
  <c r="K68"/>
  <c r="J68" s="1"/>
  <c r="K69"/>
  <c r="J69" s="1"/>
  <c r="K70"/>
  <c r="J70" s="1"/>
  <c r="K71"/>
  <c r="J71" s="1"/>
  <c r="K72"/>
  <c r="J72" s="1"/>
  <c r="K73"/>
  <c r="J73" s="1"/>
  <c r="K74"/>
  <c r="J74" s="1"/>
  <c r="K75"/>
  <c r="J75" s="1"/>
  <c r="K76"/>
  <c r="J76" s="1"/>
  <c r="K77"/>
  <c r="J77" s="1"/>
  <c r="K78"/>
  <c r="J78" s="1"/>
  <c r="K79"/>
  <c r="J79" s="1"/>
  <c r="K80"/>
  <c r="J80" s="1"/>
  <c r="K81"/>
  <c r="J81" s="1"/>
  <c r="K82"/>
  <c r="L82"/>
  <c r="K83"/>
  <c r="L83"/>
  <c r="K84"/>
  <c r="J84" s="1"/>
  <c r="K85"/>
  <c r="J85" s="1"/>
  <c r="K86"/>
  <c r="J86" s="1"/>
  <c r="K87"/>
  <c r="J87" s="1"/>
  <c r="K88"/>
  <c r="L88"/>
  <c r="K89"/>
  <c r="L89"/>
  <c r="K90"/>
  <c r="L90"/>
  <c r="K91"/>
  <c r="J91" s="1"/>
  <c r="K92"/>
  <c r="J92" s="1"/>
  <c r="K93"/>
  <c r="J93" s="1"/>
  <c r="K94"/>
  <c r="J94" s="1"/>
  <c r="K95"/>
  <c r="J95" s="1"/>
  <c r="K96"/>
  <c r="J96" s="1"/>
  <c r="K97"/>
  <c r="J97" s="1"/>
  <c r="K98"/>
  <c r="J98" s="1"/>
  <c r="K99"/>
  <c r="J99" s="1"/>
  <c r="K100"/>
  <c r="J100" s="1"/>
  <c r="K101"/>
  <c r="J101" s="1"/>
  <c r="K102"/>
  <c r="J102" s="1"/>
  <c r="K103"/>
  <c r="J103" s="1"/>
  <c r="K104"/>
  <c r="J104" s="1"/>
  <c r="K105"/>
  <c r="J105" s="1"/>
  <c r="K106"/>
  <c r="J106" s="1"/>
  <c r="K107"/>
  <c r="J107" s="1"/>
  <c r="K108"/>
  <c r="J108" s="1"/>
  <c r="K109"/>
  <c r="J109" s="1"/>
  <c r="K110"/>
  <c r="J110" s="1"/>
  <c r="K111"/>
  <c r="J111" s="1"/>
  <c r="K112"/>
  <c r="J112" s="1"/>
  <c r="K113"/>
  <c r="J113" s="1"/>
  <c r="K114"/>
  <c r="J114" s="1"/>
  <c r="K115"/>
  <c r="J115" s="1"/>
  <c r="K116"/>
  <c r="J116" s="1"/>
  <c r="K11"/>
  <c r="L11"/>
  <c r="K12"/>
  <c r="L12"/>
  <c r="K13"/>
  <c r="L13"/>
  <c r="K14"/>
  <c r="L14"/>
  <c r="K15"/>
  <c r="L15"/>
  <c r="L10"/>
  <c r="K10"/>
  <c r="J60" l="1"/>
  <c r="J58"/>
  <c r="J56"/>
  <c r="J47"/>
  <c r="J44"/>
  <c r="J41"/>
  <c r="J40"/>
  <c r="J39"/>
  <c r="J38"/>
  <c r="J37"/>
  <c r="J36"/>
  <c r="J35"/>
  <c r="J34"/>
  <c r="J31"/>
  <c r="J27"/>
  <c r="J26"/>
  <c r="J16"/>
  <c r="J55"/>
  <c r="J54"/>
  <c r="J15"/>
  <c r="J14"/>
  <c r="J13"/>
  <c r="J12"/>
  <c r="J90"/>
  <c r="J89"/>
  <c r="J88"/>
  <c r="J83"/>
  <c r="J82"/>
  <c r="J25"/>
  <c r="J10"/>
  <c r="J29"/>
  <c r="J19"/>
  <c r="J11"/>
  <c r="J24"/>
  <c r="J23"/>
  <c r="J22"/>
  <c r="J21"/>
  <c r="J45"/>
  <c r="J43"/>
</calcChain>
</file>

<file path=xl/comments1.xml><?xml version="1.0" encoding="utf-8"?>
<comments xmlns="http://schemas.openxmlformats.org/spreadsheetml/2006/main">
  <authors>
    <author>Контанкин Денис Витальевич</author>
  </authors>
  <commentLis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Трос грозозащитный</t>
        </r>
      </text>
    </comment>
  </commentList>
</comments>
</file>

<file path=xl/sharedStrings.xml><?xml version="1.0" encoding="utf-8"?>
<sst xmlns="http://schemas.openxmlformats.org/spreadsheetml/2006/main" count="236" uniqueCount="131">
  <si>
    <t>№ п/п</t>
  </si>
  <si>
    <t>Ед. изм.</t>
  </si>
  <si>
    <t>шт.</t>
  </si>
  <si>
    <t>м.</t>
  </si>
  <si>
    <t>Прокладка к выключателю ВК-10, черт. ВИЕЮ.754.152.003</t>
  </si>
  <si>
    <t>Прокладка к выключателю ВК-10, черт. ВИЕЮ.754.152.004</t>
  </si>
  <si>
    <t>Прокладка к выключателю ВК-10, черт. 8КА.371.094</t>
  </si>
  <si>
    <t>Прокладка к выключателю ВК-10, черт. 8КА.371.089</t>
  </si>
  <si>
    <t>Прокладка к выключателю ВК-10, черт. 8КА 371.091</t>
  </si>
  <si>
    <t>Прокладка к выключателю ВК-10, черт. 8КА.371.092</t>
  </si>
  <si>
    <t>Прокладка к выключателю ВК-10, черт. 8КА.371.053</t>
  </si>
  <si>
    <t>Маслоуказатель к выключателю ВК-10, черт. 8КА.441.032</t>
  </si>
  <si>
    <t>Ламель к выключателю ВК-10, черт. 5КА.572.010</t>
  </si>
  <si>
    <t>Катушка к выключателю ВК-10, черт. 5КА.520.069</t>
  </si>
  <si>
    <t>Прокладка к выключателю ВМП-10, черт. 8БП.372.281</t>
  </si>
  <si>
    <t>Прокладка маслоуказателя к выключателю ВМП-10, черт. 8КА.371.054</t>
  </si>
  <si>
    <t>Прокладка к выключателю ВМП-10, черт. 8БП.371.018</t>
  </si>
  <si>
    <t>Прокладка к выключателю ВМП-10, черт. 8КА.371.056</t>
  </si>
  <si>
    <t>Прокладка к выключателю ВМП-10, черт. 8КА.371.053</t>
  </si>
  <si>
    <t>Уплотнение маслоспускной пробки к выключателю ВМП-10, черт. 8КА.710.00Н.16.5/25*2 (ФЭ)</t>
  </si>
  <si>
    <t>Трубка стеклянная к выключателю ВМП-10, черт. 8БП.724.124</t>
  </si>
  <si>
    <t>Прокладка к выключателю ВПМ-10, черт. 8СЯ.370.145</t>
  </si>
  <si>
    <t>Рычаг изоляционный к выключателю ВПМ-10, черт. ВЕЮИ.743125.006</t>
  </si>
  <si>
    <t>Манжета кожаная к выключателю ВПМ-10, черт. 8СЯ.373.011 (ВЕЮИ.754179.001)</t>
  </si>
  <si>
    <t>Уплотняющая шайба к выключателю ВПМ-10, черт. 8ВУ.370.021</t>
  </si>
  <si>
    <t>Прокладка полюса к выключателю ВМГ-10-620-20 У2, черт. 8СЯ.370.145</t>
  </si>
  <si>
    <t xml:space="preserve">Уплотняющая шайба к выключателю ВМГ-10-620-20 У2, черт. 8ВУ.370.021 </t>
  </si>
  <si>
    <t>Связь гибкая (630 А) к выключателю ВМГ-10, черт, 8ВУ.505.024</t>
  </si>
  <si>
    <t>Камера дугогасительная к выключателю ВМГ-10, черт. 5ВУ.740.008</t>
  </si>
  <si>
    <t>Стержень подвижный к выключателю ВМГ-10, черт. 5ВУ.540.007</t>
  </si>
  <si>
    <t>Контакт к выключателю ВМГ-10, черт. 5ВУ.551.044</t>
  </si>
  <si>
    <t>Наконечник к выключателю ВМГ-10, черт. 5ВУ.551.021</t>
  </si>
  <si>
    <t>Камера дугогасительная к выключателю ВМГ-133, черт. 5ВУ.740.000</t>
  </si>
  <si>
    <t>Контакт розеточный к выключателю  ВМГ-133, черт. 5ВУ.551.032</t>
  </si>
  <si>
    <t>Связь гибкая к выключателю  ВМГ-133 черт. 8ВУ.505.001</t>
  </si>
  <si>
    <t>Прокладка бака к выключателю С-35, черт. 5СЯ.760.000</t>
  </si>
  <si>
    <t>Камера дугогасительная к выключателю С-35, черт. 5БП.740.169</t>
  </si>
  <si>
    <t>Маслоуказатель к выключателю С-35, черт. 6ЛЖ.349.001</t>
  </si>
  <si>
    <t>Контакт к выключателю С-35, черт. 5БП.551.726</t>
  </si>
  <si>
    <t>Канат стальной диаметром 6 мм к выключателю С-35 ( ≈  по 12 м.)</t>
  </si>
  <si>
    <t>Прокладка к выключателю ВТ-35, черт. ВИЕЦ 686.451.001</t>
  </si>
  <si>
    <t>Уплотнение бака к выключателю ВТ-35, черт. ВИЕЦ.754.127.001</t>
  </si>
  <si>
    <t>Трубка маслоуказателя к выключателю ВТ-35, черт. 8БП.771.213</t>
  </si>
  <si>
    <t>Контакт подвижный к выключателю ВТ-35, черт. ВИЕЦ 685.174.002</t>
  </si>
  <si>
    <t>Контакт неподвижный к выключателю ВТ-35, черт. ВИЕЦ 685.174.001</t>
  </si>
  <si>
    <t>Маслоуказатель к выключателю МКП-110, черт. 6БП.349.008</t>
  </si>
  <si>
    <t>Катушка включающая ПЭВ-11, 220 В (5БП.522.301-02)</t>
  </si>
  <si>
    <t>Катушка отключающая ПЭВ-12, 220 В, черт. 5СЯ.520.302.10</t>
  </si>
  <si>
    <t>Катушка включающая ПЭВ-12А 220В, черт. 5БП.522.301-04</t>
  </si>
  <si>
    <t>Катушка включающая привод ППрК к ВМТ-110, черт. 5СЯ.520.307</t>
  </si>
  <si>
    <t>Катушка отключающая привод ППрК к ВМТ-110, черт. 5СЯ.520.307-06</t>
  </si>
  <si>
    <t>Электромагнит дистанционного включения к приводу ПП-67 на перем. 220 В (ПЭЛ Ø 0,33 мм.; 2500 витков; 47,0 Ом</t>
  </si>
  <si>
    <t>Электромагнит дистанционного отключения к приводу ПП-67 на перем. 220 В (ПЭЛ Ø 0,38 мм.; 2600 витков; 39,0 Ом</t>
  </si>
  <si>
    <t>Сигнальные блокконтакты КСА (по 12 контактов) к приводу ПП-67</t>
  </si>
  <si>
    <t>Аварийные блокконтакты БКА  к приводу ПП-67</t>
  </si>
  <si>
    <t>Сигнальные блокконтакты состояния включающих пружин  к приводу ПП-67</t>
  </si>
  <si>
    <t>Блок-замок механической блокировки Гинодмана МБГ-31</t>
  </si>
  <si>
    <t>Блок-замок механической блокировки Гинодмана МБГ-32</t>
  </si>
  <si>
    <t>Ключи КУ-1 к блок замкам МБГ</t>
  </si>
  <si>
    <t>Ключ электромагнитной блокировки КЭЗ-1</t>
  </si>
  <si>
    <t>шт</t>
  </si>
  <si>
    <t>Рычаг изоляционный к выключателю ВПМ-10, черт. ВЕЮИ.303671.008</t>
  </si>
  <si>
    <t>Прокладка 5БП.155.022</t>
  </si>
  <si>
    <t>Уплотнение бака С-35М-630-10А У1</t>
  </si>
  <si>
    <t>Лебёдка 6БП.773.006</t>
  </si>
  <si>
    <t>Винт предохранительного клапана 8БП.906.127</t>
  </si>
  <si>
    <t>Катушка  5СЯ.520.277</t>
  </si>
  <si>
    <t>Кольцо уплотнительное 8СЯ.370.441</t>
  </si>
  <si>
    <t>Кольцо уплотнительное 8СЯ.370.443</t>
  </si>
  <si>
    <t>Трубка маслоуказателя 8СЯ.770.130</t>
  </si>
  <si>
    <t>Кольцо уплотнительное 010-014-25-2-2</t>
  </si>
  <si>
    <t>Кольцо уплотнительное 010-016-25-2-2</t>
  </si>
  <si>
    <t>Кольцо уплотнительное 055-065-58-2-2</t>
  </si>
  <si>
    <t>Трос 5СЯ.470.004</t>
  </si>
  <si>
    <t>Трос 5СЯ.470.004-01</t>
  </si>
  <si>
    <t>Прокладка 8СЯ.766.068</t>
  </si>
  <si>
    <t>Тяга 5СЯ.743.051</t>
  </si>
  <si>
    <t>Кольцо уплотнительное 8БП.370.047</t>
  </si>
  <si>
    <t>Кольцо уплотнительное 8БП.370.048</t>
  </si>
  <si>
    <t>Кольцо уплотнительное 8БП.370.438</t>
  </si>
  <si>
    <t>Уплотнение 8БП.370.444</t>
  </si>
  <si>
    <t>Кольцо уплотнительное 8БП.370.470</t>
  </si>
  <si>
    <t>Уплотнение 8СЯ.372.051</t>
  </si>
  <si>
    <t>Манжета 8СЯ.373.017</t>
  </si>
  <si>
    <t>Манжета 8752-79 1-30х52-1</t>
  </si>
  <si>
    <t>Ролик 8СЯ.221.073</t>
  </si>
  <si>
    <t>Ролик 8СЯ.221.009</t>
  </si>
  <si>
    <t>Катушка вкл ШПЭ-12 5БП.522.301-06</t>
  </si>
  <si>
    <t>Катушка откл ШПЭ-12 5БП.520.302-10</t>
  </si>
  <si>
    <t>Катушка отключения ВИЕЮ.685.452.002-03</t>
  </si>
  <si>
    <t>Катушка включения ВИЕЮ.685.421.003</t>
  </si>
  <si>
    <t>Стержень 8ВУ.540.024</t>
  </si>
  <si>
    <t>Ремкомплект    РК-2 "П"</t>
  </si>
  <si>
    <t>Контакт подвижный 5СЯ.551.226</t>
  </si>
  <si>
    <t>Контакт неподвижный 5СЯ.551.245</t>
  </si>
  <si>
    <t>Стержень 8ВУ.174.004.1</t>
  </si>
  <si>
    <t>тяга изоляционая 5ВУ.234.020</t>
  </si>
  <si>
    <t>Прокладка 8БП.372.018 Маслоуказатель</t>
  </si>
  <si>
    <t>Катушка 5КА.685.452   Откл.</t>
  </si>
  <si>
    <t>Кнопка 5КА.270.015  Отключения</t>
  </si>
  <si>
    <t>Наконечник 8ВУ.637.000</t>
  </si>
  <si>
    <t>Наименование материала, оборудования</t>
  </si>
  <si>
    <t>лот по ГКПЗ</t>
  </si>
  <si>
    <t>Плановая цена на 2012 год в ГКПЗ (+10%), 
за ед.,
 руб. (без  НДС)</t>
  </si>
  <si>
    <t>всего</t>
  </si>
  <si>
    <t>на рем.</t>
  </si>
  <si>
    <t>на экспл.</t>
  </si>
  <si>
    <t>цена т.р. без НДС</t>
  </si>
  <si>
    <t>цена на рем. т.р. без НДС</t>
  </si>
  <si>
    <t>цена на экспл. т.р. без НДС</t>
  </si>
  <si>
    <t>Рычаг изоляционный к выключателю ВМГ-10, черт. ВЕЮИ.743.125.006</t>
  </si>
  <si>
    <t>Стекло маслоуказателя к выключателю ВМГ-133, черт. 8ВУ.175.008</t>
  </si>
  <si>
    <t xml:space="preserve"> Полюс маслянного выключателя  ВМГ-133 10-630  в сборе</t>
  </si>
  <si>
    <t>Трубка маслоуказателя 8БП.771.213</t>
  </si>
  <si>
    <t>Привод пружинный ПП-67-к в сборе</t>
  </si>
  <si>
    <t>Стержень направляющии 8КА.540.044</t>
  </si>
  <si>
    <t>Блок-замок 3Б-1У3 220В</t>
  </si>
  <si>
    <t>Полюс к ВПМ-10 в сборе.</t>
  </si>
  <si>
    <t>Поплавок маслоуказателя ВИЕЮ.306.766.001</t>
  </si>
  <si>
    <t>Соединительная муфта сцепления для привода ПП-67</t>
  </si>
  <si>
    <t>Механизм свободного расцепления привода ШПЭ-44У-1</t>
  </si>
  <si>
    <t>КУ-10(Новинки, Клевонцово, Саметь, Татарское), НУ-5 (Окулово, Легитово), РЭС-2</t>
  </si>
  <si>
    <t>КУ-8(Новинки, Клевонцово, Татарское), НУ-5 (Окулово, Легитово), ШУ-6 (Н.Шанга),РЭС-6</t>
  </si>
  <si>
    <t>КУ-4(ГРЭС, Клевонцово), НУ-1 (Окулово), ШУ-2 (Н.Шанга),РЭС-1</t>
  </si>
  <si>
    <t>КУ-9(Клевонцово, Татарское)</t>
  </si>
  <si>
    <t>КУ-3(Саметь)</t>
  </si>
  <si>
    <t>Катушка включающая привод ШПЭ-12 220В к С-35, 
черт. 5БП.522.301-11</t>
  </si>
  <si>
    <t>филиала ОАО «МРСК Центра» - «Костромаэнерго»</t>
  </si>
  <si>
    <r>
      <t xml:space="preserve">Приложение к техническому  заданию лот № </t>
    </r>
    <r>
      <rPr>
        <u/>
        <sz val="18"/>
        <color theme="1"/>
        <rFont val="Times New Roman"/>
        <family val="1"/>
        <charset val="204"/>
      </rPr>
      <t>306I</t>
    </r>
  </si>
  <si>
    <t>Заместитель главного инженера - начальник УВС</t>
  </si>
  <si>
    <t>Е.В. Козлов</t>
  </si>
</sst>
</file>

<file path=xl/styles.xml><?xml version="1.0" encoding="utf-8"?>
<styleSheet xmlns="http://schemas.openxmlformats.org/spreadsheetml/2006/main">
  <numFmts count="7">
    <numFmt numFmtId="164" formatCode="0.0"/>
    <numFmt numFmtId="165" formatCode="_-* #,##0_-;\-* #,##0_-;_-* &quot;-&quot;_-;_-@_-"/>
    <numFmt numFmtId="166" formatCode="_-* #,##0.00_-;\-* #,##0.00_-;_-* &quot;-&quot;??_-;_-@_-"/>
    <numFmt numFmtId="167" formatCode="_-&quot;Ј&quot;* #,##0_-;\-&quot;Ј&quot;* #,##0_-;_-&quot;Ј&quot;* &quot;-&quot;_-;_-@_-"/>
    <numFmt numFmtId="168" formatCode="_-&quot;Ј&quot;* #,##0.00_-;\-&quot;Ј&quot;* #,##0.00_-;_-&quot;Ј&quot;* &quot;-&quot;??_-;_-@_-"/>
    <numFmt numFmtId="169" formatCode="General_)"/>
    <numFmt numFmtId="170" formatCode="&quot;$&quot;#,##0;[Red]&quot;$&quot;#,##0\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8"/>
      <name val="Optima"/>
    </font>
    <font>
      <sz val="10"/>
      <name val="Helv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Times New Roman Cyr"/>
      <charset val="204"/>
    </font>
    <font>
      <b/>
      <sz val="9"/>
      <color indexed="81"/>
      <name val="Tahoma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4" fillId="0" borderId="0"/>
    <xf numFmtId="169" fontId="5" fillId="0" borderId="5">
      <protection locked="0"/>
    </xf>
    <xf numFmtId="169" fontId="6" fillId="2" borderId="5"/>
    <xf numFmtId="0" fontId="4" fillId="0" borderId="0"/>
    <xf numFmtId="170" fontId="7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12" fillId="0" borderId="0"/>
  </cellStyleXfs>
  <cellXfs count="34">
    <xf numFmtId="0" fontId="0" fillId="0" borderId="0" xfId="0"/>
    <xf numFmtId="0" fontId="9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6" fillId="0" borderId="2" xfId="16" applyFont="1" applyFill="1" applyBorder="1" applyAlignment="1" applyProtection="1">
      <alignment horizontal="left" vertical="center" wrapText="1"/>
    </xf>
    <xf numFmtId="0" fontId="16" fillId="0" borderId="2" xfId="16" applyFont="1" applyFill="1" applyBorder="1" applyAlignment="1" applyProtection="1">
      <alignment horizontal="left" vertical="top" wrapText="1"/>
    </xf>
    <xf numFmtId="0" fontId="17" fillId="0" borderId="2" xfId="16" applyFont="1" applyFill="1" applyBorder="1" applyAlignment="1" applyProtection="1">
      <alignment horizontal="left" vertical="center" wrapText="1"/>
    </xf>
    <xf numFmtId="0" fontId="16" fillId="0" borderId="2" xfId="16" applyFont="1" applyFill="1" applyBorder="1" applyAlignment="1" applyProtection="1">
      <alignment horizontal="left" wrapText="1"/>
    </xf>
    <xf numFmtId="0" fontId="16" fillId="0" borderId="2" xfId="16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>
      <alignment horizontal="left" vertical="center" wrapText="1"/>
    </xf>
    <xf numFmtId="2" fontId="16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16" applyFont="1" applyBorder="1" applyAlignment="1" applyProtection="1">
      <alignment horizontal="center" vertical="top" wrapText="1"/>
    </xf>
    <xf numFmtId="0" fontId="16" fillId="0" borderId="2" xfId="16" applyFont="1" applyFill="1" applyBorder="1" applyAlignment="1" applyProtection="1">
      <alignment horizontal="center" vertical="center" wrapText="1"/>
    </xf>
    <xf numFmtId="0" fontId="17" fillId="0" borderId="2" xfId="16" applyFont="1" applyFill="1" applyBorder="1" applyAlignment="1" applyProtection="1">
      <alignment wrapText="1"/>
    </xf>
    <xf numFmtId="0" fontId="16" fillId="0" borderId="2" xfId="16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2" fontId="9" fillId="0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17">
    <cellStyle name="Comma [0]_irl tel sep5" xfId="3"/>
    <cellStyle name="Comma_irl tel sep5" xfId="4"/>
    <cellStyle name="Currency [0]_irl tel sep5" xfId="5"/>
    <cellStyle name="Currency_irl tel sep5" xfId="6"/>
    <cellStyle name="Normal_ASUS" xfId="7"/>
    <cellStyle name="normбlnм_laroux" xfId="8"/>
    <cellStyle name="Беззащитный" xfId="9"/>
    <cellStyle name="_x0004_Ґ" xfId="14"/>
    <cellStyle name="Защитный" xfId="10"/>
    <cellStyle name="Обычный" xfId="0" builtinId="0"/>
    <cellStyle name="Обычный 12" xfId="16"/>
    <cellStyle name="Обычный 2" xfId="2"/>
    <cellStyle name="Обычный 5" xfId="1"/>
    <cellStyle name="Обычный 5 2" xfId="13"/>
    <cellStyle name="Стиль 1" xfId="11"/>
    <cellStyle name="Стиль 1 2" xfId="15"/>
    <cellStyle name="Тысячи [0]_PR_KOMPL" xfId="12"/>
  </cellStyles>
  <dxfs count="1">
    <dxf>
      <font>
        <color theme="0"/>
      </font>
    </dxf>
  </dxfs>
  <tableStyles count="0" defaultTableStyle="TableStyleMedium9" defaultPivotStyle="PivotStyleLight16"/>
  <colors>
    <mruColors>
      <color rgb="FF0066FF"/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1045;&#1088;&#1084;&#1086;&#1083;&#1077;&#1085;&#1082;&#1086;\&#1056;&#1072;&#1073;&#1086;&#1095;&#1080;&#1081;%20&#1089;&#1090;&#1086;&#1083;\Tarif_demo\Tarif2_dem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21"/>
  <sheetViews>
    <sheetView tabSelected="1" zoomScale="70" zoomScaleNormal="70" workbookViewId="0">
      <selection activeCell="R9" sqref="R9"/>
    </sheetView>
  </sheetViews>
  <sheetFormatPr defaultRowHeight="22.5" outlineLevelCol="1"/>
  <cols>
    <col min="1" max="1" width="4.7109375" style="1" customWidth="1"/>
    <col min="2" max="2" width="9.5703125" style="1" customWidth="1"/>
    <col min="3" max="3" width="106.140625" style="1" customWidth="1"/>
    <col min="4" max="4" width="19.42578125" style="1" customWidth="1"/>
    <col min="5" max="5" width="0" style="1" hidden="1" customWidth="1"/>
    <col min="6" max="6" width="13.85546875" style="1" hidden="1" customWidth="1"/>
    <col min="7" max="7" width="26.7109375" style="1" customWidth="1"/>
    <col min="8" max="9" width="0" style="1" hidden="1" customWidth="1"/>
    <col min="10" max="10" width="14.42578125" style="1" hidden="1" customWidth="1"/>
    <col min="11" max="11" width="16.28515625" style="1" hidden="1" customWidth="1"/>
    <col min="12" max="12" width="19.5703125" style="1" hidden="1" customWidth="1"/>
    <col min="13" max="13" width="170.28515625" style="1" hidden="1" customWidth="1" outlineLevel="1"/>
    <col min="14" max="14" width="9.140625" style="1" collapsed="1"/>
    <col min="15" max="16384" width="9.140625" style="1"/>
  </cols>
  <sheetData>
    <row r="2" spans="2:13" ht="41.25" customHeight="1">
      <c r="C2" s="32" t="s">
        <v>128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2:13" ht="27" customHeight="1">
      <c r="C3" s="32" t="s">
        <v>127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2:13" ht="23.25">
      <c r="J4" s="24"/>
      <c r="K4" s="24"/>
      <c r="L4" s="24"/>
    </row>
    <row r="6" spans="2:13">
      <c r="B6" s="25" t="s">
        <v>0</v>
      </c>
      <c r="C6" s="25" t="s">
        <v>101</v>
      </c>
      <c r="D6" s="26" t="s">
        <v>1</v>
      </c>
      <c r="E6" s="27" t="s">
        <v>102</v>
      </c>
      <c r="F6" s="27" t="s">
        <v>103</v>
      </c>
      <c r="G6" s="27" t="s">
        <v>104</v>
      </c>
      <c r="H6" s="28" t="s">
        <v>105</v>
      </c>
      <c r="I6" s="30" t="s">
        <v>106</v>
      </c>
      <c r="J6" s="30" t="s">
        <v>107</v>
      </c>
      <c r="K6" s="30" t="s">
        <v>108</v>
      </c>
      <c r="L6" s="30" t="s">
        <v>109</v>
      </c>
    </row>
    <row r="7" spans="2:13">
      <c r="B7" s="25"/>
      <c r="C7" s="25"/>
      <c r="D7" s="26"/>
      <c r="E7" s="27"/>
      <c r="F7" s="27"/>
      <c r="G7" s="27"/>
      <c r="H7" s="29"/>
      <c r="I7" s="31"/>
      <c r="J7" s="31"/>
      <c r="K7" s="31"/>
      <c r="L7" s="31"/>
    </row>
    <row r="8" spans="2:13">
      <c r="B8" s="25"/>
      <c r="C8" s="25"/>
      <c r="D8" s="26"/>
      <c r="E8" s="27"/>
      <c r="F8" s="27"/>
      <c r="G8" s="27"/>
      <c r="H8" s="29"/>
      <c r="I8" s="31"/>
      <c r="J8" s="31"/>
      <c r="K8" s="31"/>
      <c r="L8" s="31"/>
    </row>
    <row r="9" spans="2:13">
      <c r="B9" s="17">
        <v>1</v>
      </c>
      <c r="C9" s="12" t="s">
        <v>4</v>
      </c>
      <c r="D9" s="21" t="s">
        <v>2</v>
      </c>
      <c r="E9" s="18"/>
      <c r="F9" s="19"/>
      <c r="G9" s="33">
        <v>47</v>
      </c>
      <c r="H9" s="2"/>
      <c r="I9" s="3"/>
      <c r="J9" s="3"/>
      <c r="K9" s="3"/>
      <c r="L9" s="3"/>
    </row>
    <row r="10" spans="2:13">
      <c r="B10" s="17">
        <v>2</v>
      </c>
      <c r="C10" s="12" t="s">
        <v>5</v>
      </c>
      <c r="D10" s="21" t="s">
        <v>2</v>
      </c>
      <c r="E10" s="18"/>
      <c r="F10" s="18"/>
      <c r="G10" s="33">
        <v>47</v>
      </c>
      <c r="H10" s="4">
        <v>57</v>
      </c>
      <c r="I10" s="5">
        <v>12</v>
      </c>
      <c r="J10" s="6">
        <f>K10+L10</f>
        <v>0</v>
      </c>
      <c r="K10" s="6">
        <f>H10*F10/1000</f>
        <v>0</v>
      </c>
      <c r="L10" s="6">
        <f>I10*F10/1000</f>
        <v>0</v>
      </c>
    </row>
    <row r="11" spans="2:13">
      <c r="B11" s="17">
        <v>3</v>
      </c>
      <c r="C11" s="12" t="s">
        <v>6</v>
      </c>
      <c r="D11" s="21" t="s">
        <v>2</v>
      </c>
      <c r="E11" s="18"/>
      <c r="F11" s="18"/>
      <c r="G11" s="33">
        <v>47</v>
      </c>
      <c r="H11" s="7">
        <v>51</v>
      </c>
      <c r="I11" s="8">
        <v>18</v>
      </c>
      <c r="J11" s="6">
        <f t="shared" ref="J11:J72" si="0">K11+L11</f>
        <v>0</v>
      </c>
      <c r="K11" s="6">
        <f t="shared" ref="K11:K16" si="1">H11*F11/1000</f>
        <v>0</v>
      </c>
      <c r="L11" s="6">
        <f t="shared" ref="L11:L16" si="2">I11*F11/1000</f>
        <v>0</v>
      </c>
    </row>
    <row r="12" spans="2:13">
      <c r="B12" s="17">
        <v>4</v>
      </c>
      <c r="C12" s="12" t="s">
        <v>7</v>
      </c>
      <c r="D12" s="21" t="s">
        <v>2</v>
      </c>
      <c r="E12" s="18"/>
      <c r="F12" s="18"/>
      <c r="G12" s="33">
        <v>38</v>
      </c>
      <c r="H12" s="7">
        <v>51</v>
      </c>
      <c r="I12" s="8">
        <v>18</v>
      </c>
      <c r="J12" s="6">
        <f t="shared" si="0"/>
        <v>0</v>
      </c>
      <c r="K12" s="6">
        <f t="shared" si="1"/>
        <v>0</v>
      </c>
      <c r="L12" s="6">
        <f t="shared" si="2"/>
        <v>0</v>
      </c>
    </row>
    <row r="13" spans="2:13">
      <c r="B13" s="17">
        <v>5</v>
      </c>
      <c r="C13" s="12" t="s">
        <v>8</v>
      </c>
      <c r="D13" s="21" t="s">
        <v>2</v>
      </c>
      <c r="E13" s="18"/>
      <c r="F13" s="18"/>
      <c r="G13" s="33">
        <v>47</v>
      </c>
      <c r="H13" s="7">
        <v>51</v>
      </c>
      <c r="I13" s="8">
        <v>18</v>
      </c>
      <c r="J13" s="6">
        <f t="shared" si="0"/>
        <v>0</v>
      </c>
      <c r="K13" s="6">
        <f t="shared" si="1"/>
        <v>0</v>
      </c>
      <c r="L13" s="6">
        <f t="shared" si="2"/>
        <v>0</v>
      </c>
    </row>
    <row r="14" spans="2:13">
      <c r="B14" s="17">
        <v>6</v>
      </c>
      <c r="C14" s="12" t="s">
        <v>9</v>
      </c>
      <c r="D14" s="21" t="s">
        <v>2</v>
      </c>
      <c r="E14" s="18"/>
      <c r="F14" s="18"/>
      <c r="G14" s="33">
        <v>47</v>
      </c>
      <c r="H14" s="7">
        <v>51</v>
      </c>
      <c r="I14" s="8">
        <v>12</v>
      </c>
      <c r="J14" s="6">
        <f t="shared" si="0"/>
        <v>0</v>
      </c>
      <c r="K14" s="6">
        <f t="shared" si="1"/>
        <v>0</v>
      </c>
      <c r="L14" s="6">
        <f t="shared" si="2"/>
        <v>0</v>
      </c>
    </row>
    <row r="15" spans="2:13">
      <c r="B15" s="17">
        <v>7</v>
      </c>
      <c r="C15" s="12" t="s">
        <v>10</v>
      </c>
      <c r="D15" s="21" t="s">
        <v>2</v>
      </c>
      <c r="E15" s="18"/>
      <c r="F15" s="18"/>
      <c r="G15" s="33">
        <v>47</v>
      </c>
      <c r="H15" s="7">
        <v>51</v>
      </c>
      <c r="I15" s="8">
        <v>12</v>
      </c>
      <c r="J15" s="6">
        <f t="shared" si="0"/>
        <v>0</v>
      </c>
      <c r="K15" s="6">
        <f t="shared" si="1"/>
        <v>0</v>
      </c>
      <c r="L15" s="6">
        <f t="shared" si="2"/>
        <v>0</v>
      </c>
    </row>
    <row r="16" spans="2:13">
      <c r="B16" s="17">
        <v>8</v>
      </c>
      <c r="C16" s="12" t="s">
        <v>11</v>
      </c>
      <c r="D16" s="21" t="s">
        <v>2</v>
      </c>
      <c r="E16" s="18"/>
      <c r="F16" s="18"/>
      <c r="G16" s="33">
        <v>47</v>
      </c>
      <c r="H16" s="7">
        <v>51</v>
      </c>
      <c r="I16" s="8">
        <v>15</v>
      </c>
      <c r="J16" s="6">
        <f t="shared" si="0"/>
        <v>0</v>
      </c>
      <c r="K16" s="6">
        <f t="shared" si="1"/>
        <v>0</v>
      </c>
      <c r="L16" s="6">
        <f t="shared" si="2"/>
        <v>0</v>
      </c>
    </row>
    <row r="17" spans="2:12">
      <c r="B17" s="17">
        <v>9</v>
      </c>
      <c r="C17" s="12" t="s">
        <v>12</v>
      </c>
      <c r="D17" s="21" t="s">
        <v>2</v>
      </c>
      <c r="E17" s="18"/>
      <c r="F17" s="18"/>
      <c r="G17" s="33">
        <v>32</v>
      </c>
      <c r="H17" s="7">
        <v>30</v>
      </c>
      <c r="I17" s="8">
        <v>0</v>
      </c>
      <c r="J17" s="6">
        <f t="shared" si="0"/>
        <v>0</v>
      </c>
      <c r="K17" s="6">
        <f t="shared" ref="K17:K78" si="3">H17*F17/1000</f>
        <v>0</v>
      </c>
      <c r="L17" s="6"/>
    </row>
    <row r="18" spans="2:12">
      <c r="B18" s="17">
        <v>10</v>
      </c>
      <c r="C18" s="12" t="s">
        <v>13</v>
      </c>
      <c r="D18" s="21" t="s">
        <v>2</v>
      </c>
      <c r="E18" s="18"/>
      <c r="F18" s="18"/>
      <c r="G18" s="33">
        <v>8</v>
      </c>
      <c r="H18" s="7">
        <v>29</v>
      </c>
      <c r="I18" s="8">
        <v>0</v>
      </c>
      <c r="J18" s="6">
        <f t="shared" si="0"/>
        <v>0</v>
      </c>
      <c r="K18" s="6">
        <f t="shared" si="3"/>
        <v>0</v>
      </c>
      <c r="L18" s="6"/>
    </row>
    <row r="19" spans="2:12">
      <c r="B19" s="17">
        <v>11</v>
      </c>
      <c r="C19" s="12" t="s">
        <v>14</v>
      </c>
      <c r="D19" s="21" t="s">
        <v>2</v>
      </c>
      <c r="E19" s="18"/>
      <c r="F19" s="18"/>
      <c r="G19" s="33">
        <v>70</v>
      </c>
      <c r="H19" s="7">
        <v>5</v>
      </c>
      <c r="I19" s="8">
        <v>2</v>
      </c>
      <c r="J19" s="6">
        <f t="shared" si="0"/>
        <v>0</v>
      </c>
      <c r="K19" s="6">
        <f t="shared" si="3"/>
        <v>0</v>
      </c>
      <c r="L19" s="6">
        <f t="shared" ref="L19:L60" si="4">I19*F19/1000</f>
        <v>0</v>
      </c>
    </row>
    <row r="20" spans="2:12">
      <c r="B20" s="17">
        <v>12</v>
      </c>
      <c r="C20" s="12" t="s">
        <v>15</v>
      </c>
      <c r="D20" s="21" t="s">
        <v>2</v>
      </c>
      <c r="E20" s="18"/>
      <c r="F20" s="19"/>
      <c r="G20" s="33">
        <v>70</v>
      </c>
      <c r="H20" s="7">
        <v>0</v>
      </c>
      <c r="I20" s="8">
        <v>0</v>
      </c>
      <c r="J20" s="6">
        <f t="shared" si="0"/>
        <v>0</v>
      </c>
      <c r="K20" s="6">
        <f t="shared" si="3"/>
        <v>0</v>
      </c>
      <c r="L20" s="6"/>
    </row>
    <row r="21" spans="2:12">
      <c r="B21" s="17">
        <v>13</v>
      </c>
      <c r="C21" s="12" t="s">
        <v>16</v>
      </c>
      <c r="D21" s="21" t="s">
        <v>2</v>
      </c>
      <c r="E21" s="18"/>
      <c r="F21" s="18"/>
      <c r="G21" s="33">
        <v>29</v>
      </c>
      <c r="H21" s="7">
        <v>11</v>
      </c>
      <c r="I21" s="8">
        <v>27</v>
      </c>
      <c r="J21" s="6">
        <f t="shared" si="0"/>
        <v>0</v>
      </c>
      <c r="K21" s="6">
        <f t="shared" si="3"/>
        <v>0</v>
      </c>
      <c r="L21" s="6">
        <f t="shared" si="4"/>
        <v>0</v>
      </c>
    </row>
    <row r="22" spans="2:12">
      <c r="B22" s="17">
        <v>14</v>
      </c>
      <c r="C22" s="12" t="s">
        <v>17</v>
      </c>
      <c r="D22" s="21" t="s">
        <v>2</v>
      </c>
      <c r="E22" s="18"/>
      <c r="F22" s="18"/>
      <c r="G22" s="33">
        <v>30</v>
      </c>
      <c r="H22" s="7">
        <v>0</v>
      </c>
      <c r="I22" s="8">
        <v>39</v>
      </c>
      <c r="J22" s="6">
        <f t="shared" si="0"/>
        <v>0</v>
      </c>
      <c r="K22" s="6">
        <f t="shared" si="3"/>
        <v>0</v>
      </c>
      <c r="L22" s="6">
        <f t="shared" si="4"/>
        <v>0</v>
      </c>
    </row>
    <row r="23" spans="2:12">
      <c r="B23" s="17">
        <v>15</v>
      </c>
      <c r="C23" s="12" t="s">
        <v>18</v>
      </c>
      <c r="D23" s="21" t="s">
        <v>2</v>
      </c>
      <c r="E23" s="18"/>
      <c r="F23" s="18"/>
      <c r="G23" s="33">
        <v>12</v>
      </c>
      <c r="H23" s="7">
        <v>0</v>
      </c>
      <c r="I23" s="8">
        <v>21</v>
      </c>
      <c r="J23" s="6">
        <f t="shared" si="0"/>
        <v>0</v>
      </c>
      <c r="K23" s="6">
        <f t="shared" si="3"/>
        <v>0</v>
      </c>
      <c r="L23" s="6">
        <f t="shared" si="4"/>
        <v>0</v>
      </c>
    </row>
    <row r="24" spans="2:12" ht="40.5">
      <c r="B24" s="17">
        <v>16</v>
      </c>
      <c r="C24" s="12" t="s">
        <v>19</v>
      </c>
      <c r="D24" s="21" t="s">
        <v>2</v>
      </c>
      <c r="E24" s="18"/>
      <c r="F24" s="18"/>
      <c r="G24" s="33">
        <v>86</v>
      </c>
      <c r="H24" s="7">
        <v>11</v>
      </c>
      <c r="I24" s="8">
        <v>21</v>
      </c>
      <c r="J24" s="6">
        <f t="shared" si="0"/>
        <v>0</v>
      </c>
      <c r="K24" s="6">
        <f t="shared" si="3"/>
        <v>0</v>
      </c>
      <c r="L24" s="6">
        <f t="shared" si="4"/>
        <v>0</v>
      </c>
    </row>
    <row r="25" spans="2:12">
      <c r="B25" s="17">
        <v>17</v>
      </c>
      <c r="C25" s="12" t="s">
        <v>20</v>
      </c>
      <c r="D25" s="21" t="s">
        <v>2</v>
      </c>
      <c r="E25" s="18"/>
      <c r="F25" s="18"/>
      <c r="G25" s="33">
        <v>21</v>
      </c>
      <c r="H25" s="7">
        <v>11</v>
      </c>
      <c r="I25" s="8">
        <v>15</v>
      </c>
      <c r="J25" s="6">
        <f t="shared" si="0"/>
        <v>0</v>
      </c>
      <c r="K25" s="6">
        <f t="shared" si="3"/>
        <v>0</v>
      </c>
      <c r="L25" s="6">
        <f t="shared" si="4"/>
        <v>0</v>
      </c>
    </row>
    <row r="26" spans="2:12">
      <c r="B26" s="17">
        <v>18</v>
      </c>
      <c r="C26" s="12" t="s">
        <v>21</v>
      </c>
      <c r="D26" s="21" t="s">
        <v>2</v>
      </c>
      <c r="E26" s="18"/>
      <c r="F26" s="18"/>
      <c r="G26" s="33">
        <v>52</v>
      </c>
      <c r="H26" s="7">
        <v>6</v>
      </c>
      <c r="I26" s="8">
        <v>68</v>
      </c>
      <c r="J26" s="6">
        <f t="shared" si="0"/>
        <v>0</v>
      </c>
      <c r="K26" s="6">
        <f t="shared" si="3"/>
        <v>0</v>
      </c>
      <c r="L26" s="6">
        <f t="shared" si="4"/>
        <v>0</v>
      </c>
    </row>
    <row r="27" spans="2:12">
      <c r="B27" s="17">
        <v>19</v>
      </c>
      <c r="C27" s="12" t="s">
        <v>22</v>
      </c>
      <c r="D27" s="21" t="s">
        <v>2</v>
      </c>
      <c r="E27" s="18"/>
      <c r="F27" s="18"/>
      <c r="G27" s="33">
        <v>19</v>
      </c>
      <c r="H27" s="7">
        <v>11</v>
      </c>
      <c r="I27" s="8">
        <v>28</v>
      </c>
      <c r="J27" s="6">
        <f t="shared" si="0"/>
        <v>0</v>
      </c>
      <c r="K27" s="6">
        <f t="shared" si="3"/>
        <v>0</v>
      </c>
      <c r="L27" s="6">
        <f t="shared" si="4"/>
        <v>0</v>
      </c>
    </row>
    <row r="28" spans="2:12">
      <c r="B28" s="17">
        <v>20</v>
      </c>
      <c r="C28" s="12" t="s">
        <v>61</v>
      </c>
      <c r="D28" s="21" t="s">
        <v>2</v>
      </c>
      <c r="E28" s="18"/>
      <c r="F28" s="19"/>
      <c r="G28" s="33">
        <v>21</v>
      </c>
      <c r="H28" s="7">
        <v>0</v>
      </c>
      <c r="I28" s="8">
        <v>0</v>
      </c>
      <c r="J28" s="6">
        <f t="shared" si="0"/>
        <v>0</v>
      </c>
      <c r="K28" s="6">
        <f t="shared" si="3"/>
        <v>0</v>
      </c>
      <c r="L28" s="6"/>
    </row>
    <row r="29" spans="2:12" ht="40.5">
      <c r="B29" s="17">
        <v>21</v>
      </c>
      <c r="C29" s="12" t="s">
        <v>23</v>
      </c>
      <c r="D29" s="21" t="s">
        <v>2</v>
      </c>
      <c r="E29" s="18"/>
      <c r="F29" s="18"/>
      <c r="G29" s="33">
        <v>47</v>
      </c>
      <c r="H29" s="7">
        <v>138</v>
      </c>
      <c r="I29" s="8">
        <v>3</v>
      </c>
      <c r="J29" s="6">
        <f t="shared" si="0"/>
        <v>0</v>
      </c>
      <c r="K29" s="6">
        <f t="shared" si="3"/>
        <v>0</v>
      </c>
      <c r="L29" s="6">
        <f t="shared" si="4"/>
        <v>0</v>
      </c>
    </row>
    <row r="30" spans="2:12">
      <c r="B30" s="17">
        <v>22</v>
      </c>
      <c r="C30" s="12" t="s">
        <v>24</v>
      </c>
      <c r="D30" s="21" t="s">
        <v>2</v>
      </c>
      <c r="E30" s="18"/>
      <c r="F30" s="18"/>
      <c r="G30" s="33">
        <v>56</v>
      </c>
      <c r="H30" s="7">
        <v>33</v>
      </c>
      <c r="I30" s="8">
        <v>0</v>
      </c>
      <c r="J30" s="6">
        <f t="shared" si="0"/>
        <v>0</v>
      </c>
      <c r="K30" s="6">
        <f t="shared" si="3"/>
        <v>0</v>
      </c>
      <c r="L30" s="6"/>
    </row>
    <row r="31" spans="2:12" ht="40.5">
      <c r="B31" s="17">
        <v>23</v>
      </c>
      <c r="C31" s="12" t="s">
        <v>25</v>
      </c>
      <c r="D31" s="21" t="s">
        <v>2</v>
      </c>
      <c r="E31" s="18"/>
      <c r="F31" s="18"/>
      <c r="G31" s="33">
        <v>133</v>
      </c>
      <c r="H31" s="7">
        <v>17</v>
      </c>
      <c r="I31" s="8">
        <v>3</v>
      </c>
      <c r="J31" s="6">
        <f t="shared" si="0"/>
        <v>0</v>
      </c>
      <c r="K31" s="6">
        <f t="shared" si="3"/>
        <v>0</v>
      </c>
      <c r="L31" s="6">
        <f t="shared" si="4"/>
        <v>0</v>
      </c>
    </row>
    <row r="32" spans="2:12" ht="40.5">
      <c r="B32" s="17">
        <v>24</v>
      </c>
      <c r="C32" s="12" t="s">
        <v>26</v>
      </c>
      <c r="D32" s="21" t="s">
        <v>2</v>
      </c>
      <c r="E32" s="18"/>
      <c r="F32" s="18"/>
      <c r="G32" s="33">
        <v>112</v>
      </c>
      <c r="H32" s="7">
        <v>51</v>
      </c>
      <c r="I32" s="8">
        <v>0</v>
      </c>
      <c r="J32" s="6">
        <f t="shared" si="0"/>
        <v>0</v>
      </c>
      <c r="K32" s="6">
        <f t="shared" si="3"/>
        <v>0</v>
      </c>
      <c r="L32" s="6"/>
    </row>
    <row r="33" spans="2:13">
      <c r="B33" s="17">
        <v>25</v>
      </c>
      <c r="C33" s="12" t="s">
        <v>27</v>
      </c>
      <c r="D33" s="21" t="s">
        <v>2</v>
      </c>
      <c r="E33" s="18"/>
      <c r="F33" s="18"/>
      <c r="G33" s="33">
        <v>14</v>
      </c>
      <c r="H33" s="7">
        <v>98</v>
      </c>
      <c r="I33" s="8">
        <v>0</v>
      </c>
      <c r="J33" s="6">
        <f t="shared" si="0"/>
        <v>0</v>
      </c>
      <c r="K33" s="6">
        <f t="shared" si="3"/>
        <v>0</v>
      </c>
      <c r="L33" s="6"/>
    </row>
    <row r="34" spans="2:13">
      <c r="B34" s="17">
        <v>26</v>
      </c>
      <c r="C34" s="12" t="s">
        <v>110</v>
      </c>
      <c r="D34" s="21" t="s">
        <v>2</v>
      </c>
      <c r="E34" s="18"/>
      <c r="F34" s="18"/>
      <c r="G34" s="33">
        <v>17</v>
      </c>
      <c r="H34" s="7">
        <v>0</v>
      </c>
      <c r="I34" s="8">
        <v>22</v>
      </c>
      <c r="J34" s="6">
        <f t="shared" si="0"/>
        <v>0</v>
      </c>
      <c r="K34" s="6">
        <f t="shared" si="3"/>
        <v>0</v>
      </c>
      <c r="L34" s="6">
        <f t="shared" si="4"/>
        <v>0</v>
      </c>
    </row>
    <row r="35" spans="2:13">
      <c r="B35" s="17">
        <v>27</v>
      </c>
      <c r="C35" s="12" t="s">
        <v>28</v>
      </c>
      <c r="D35" s="21" t="s">
        <v>2</v>
      </c>
      <c r="E35" s="18"/>
      <c r="F35" s="18"/>
      <c r="G35" s="33">
        <v>31</v>
      </c>
      <c r="H35" s="7">
        <v>0</v>
      </c>
      <c r="I35" s="8">
        <v>19</v>
      </c>
      <c r="J35" s="6">
        <f t="shared" si="0"/>
        <v>0</v>
      </c>
      <c r="K35" s="6">
        <f t="shared" si="3"/>
        <v>0</v>
      </c>
      <c r="L35" s="6">
        <f t="shared" si="4"/>
        <v>0</v>
      </c>
    </row>
    <row r="36" spans="2:13">
      <c r="B36" s="17">
        <v>28</v>
      </c>
      <c r="C36" s="12" t="s">
        <v>29</v>
      </c>
      <c r="D36" s="21" t="s">
        <v>2</v>
      </c>
      <c r="E36" s="18"/>
      <c r="F36" s="18"/>
      <c r="G36" s="33">
        <v>14</v>
      </c>
      <c r="H36" s="7">
        <v>14</v>
      </c>
      <c r="I36" s="8">
        <v>3</v>
      </c>
      <c r="J36" s="6">
        <f t="shared" si="0"/>
        <v>0</v>
      </c>
      <c r="K36" s="6">
        <f t="shared" si="3"/>
        <v>0</v>
      </c>
      <c r="L36" s="6">
        <f t="shared" si="4"/>
        <v>0</v>
      </c>
      <c r="M36" s="1" t="s">
        <v>121</v>
      </c>
    </row>
    <row r="37" spans="2:13">
      <c r="B37" s="17">
        <v>29</v>
      </c>
      <c r="C37" s="12" t="s">
        <v>30</v>
      </c>
      <c r="D37" s="21" t="s">
        <v>2</v>
      </c>
      <c r="E37" s="18"/>
      <c r="F37" s="18"/>
      <c r="G37" s="33">
        <v>27</v>
      </c>
      <c r="H37" s="7">
        <v>0</v>
      </c>
      <c r="I37" s="8">
        <v>9</v>
      </c>
      <c r="J37" s="6">
        <f t="shared" si="0"/>
        <v>0</v>
      </c>
      <c r="K37" s="6">
        <f t="shared" si="3"/>
        <v>0</v>
      </c>
      <c r="L37" s="6">
        <f t="shared" si="4"/>
        <v>0</v>
      </c>
    </row>
    <row r="38" spans="2:13">
      <c r="B38" s="17">
        <v>30</v>
      </c>
      <c r="C38" s="12" t="s">
        <v>31</v>
      </c>
      <c r="D38" s="21" t="s">
        <v>2</v>
      </c>
      <c r="E38" s="18"/>
      <c r="F38" s="18"/>
      <c r="G38" s="33">
        <v>25</v>
      </c>
      <c r="H38" s="7">
        <v>33</v>
      </c>
      <c r="I38" s="8">
        <v>9</v>
      </c>
      <c r="J38" s="6">
        <f t="shared" si="0"/>
        <v>0</v>
      </c>
      <c r="K38" s="6">
        <f t="shared" si="3"/>
        <v>0</v>
      </c>
      <c r="L38" s="6">
        <f t="shared" si="4"/>
        <v>0</v>
      </c>
      <c r="M38" s="1" t="s">
        <v>122</v>
      </c>
    </row>
    <row r="39" spans="2:13">
      <c r="B39" s="17">
        <v>31</v>
      </c>
      <c r="C39" s="12" t="s">
        <v>32</v>
      </c>
      <c r="D39" s="21" t="s">
        <v>2</v>
      </c>
      <c r="E39" s="18"/>
      <c r="F39" s="18"/>
      <c r="G39" s="33">
        <v>25</v>
      </c>
      <c r="H39" s="7">
        <v>12</v>
      </c>
      <c r="I39" s="8">
        <v>3</v>
      </c>
      <c r="J39" s="6">
        <f t="shared" si="0"/>
        <v>0</v>
      </c>
      <c r="K39" s="6">
        <f t="shared" si="3"/>
        <v>0</v>
      </c>
      <c r="L39" s="6">
        <f t="shared" si="4"/>
        <v>0</v>
      </c>
    </row>
    <row r="40" spans="2:13">
      <c r="B40" s="17">
        <v>32</v>
      </c>
      <c r="C40" s="12" t="s">
        <v>33</v>
      </c>
      <c r="D40" s="21" t="s">
        <v>2</v>
      </c>
      <c r="E40" s="18"/>
      <c r="F40" s="18"/>
      <c r="G40" s="33">
        <v>9</v>
      </c>
      <c r="H40" s="7">
        <v>10</v>
      </c>
      <c r="I40" s="8">
        <v>3</v>
      </c>
      <c r="J40" s="6">
        <f t="shared" si="0"/>
        <v>0</v>
      </c>
      <c r="K40" s="6">
        <f t="shared" si="3"/>
        <v>0</v>
      </c>
      <c r="L40" s="6">
        <f t="shared" si="4"/>
        <v>0</v>
      </c>
    </row>
    <row r="41" spans="2:13">
      <c r="B41" s="17">
        <v>33</v>
      </c>
      <c r="C41" s="12" t="s">
        <v>34</v>
      </c>
      <c r="D41" s="21" t="s">
        <v>2</v>
      </c>
      <c r="E41" s="18"/>
      <c r="F41" s="18"/>
      <c r="G41" s="33">
        <v>7</v>
      </c>
      <c r="H41" s="7">
        <v>16</v>
      </c>
      <c r="I41" s="8">
        <v>15</v>
      </c>
      <c r="J41" s="6">
        <f t="shared" si="0"/>
        <v>0</v>
      </c>
      <c r="K41" s="6">
        <f t="shared" si="3"/>
        <v>0</v>
      </c>
      <c r="L41" s="6">
        <f t="shared" si="4"/>
        <v>0</v>
      </c>
    </row>
    <row r="42" spans="2:13">
      <c r="B42" s="17">
        <v>34</v>
      </c>
      <c r="C42" s="12" t="s">
        <v>111</v>
      </c>
      <c r="D42" s="21" t="s">
        <v>2</v>
      </c>
      <c r="E42" s="18"/>
      <c r="F42" s="19"/>
      <c r="G42" s="33">
        <v>23</v>
      </c>
      <c r="H42" s="7">
        <v>0</v>
      </c>
      <c r="I42" s="8">
        <v>0</v>
      </c>
      <c r="J42" s="6">
        <f t="shared" si="0"/>
        <v>0</v>
      </c>
      <c r="K42" s="6">
        <f t="shared" si="3"/>
        <v>0</v>
      </c>
      <c r="L42" s="6"/>
    </row>
    <row r="43" spans="2:13">
      <c r="B43" s="17">
        <v>35</v>
      </c>
      <c r="C43" s="12" t="s">
        <v>112</v>
      </c>
      <c r="D43" s="21" t="s">
        <v>60</v>
      </c>
      <c r="E43" s="18"/>
      <c r="F43" s="18"/>
      <c r="G43" s="33">
        <v>2</v>
      </c>
      <c r="H43" s="7">
        <v>0</v>
      </c>
      <c r="I43" s="8">
        <v>12</v>
      </c>
      <c r="J43" s="6">
        <f t="shared" si="0"/>
        <v>0</v>
      </c>
      <c r="K43" s="6">
        <f t="shared" si="3"/>
        <v>0</v>
      </c>
      <c r="L43" s="6">
        <f t="shared" si="4"/>
        <v>0</v>
      </c>
    </row>
    <row r="44" spans="2:13">
      <c r="B44" s="17">
        <v>36</v>
      </c>
      <c r="C44" s="12" t="s">
        <v>35</v>
      </c>
      <c r="D44" s="21" t="s">
        <v>2</v>
      </c>
      <c r="E44" s="18"/>
      <c r="F44" s="18"/>
      <c r="G44" s="33">
        <v>12</v>
      </c>
      <c r="H44" s="7">
        <v>0</v>
      </c>
      <c r="I44" s="8">
        <v>6</v>
      </c>
      <c r="J44" s="6">
        <f t="shared" si="0"/>
        <v>0</v>
      </c>
      <c r="K44" s="6">
        <f t="shared" si="3"/>
        <v>0</v>
      </c>
      <c r="L44" s="6">
        <f t="shared" si="4"/>
        <v>0</v>
      </c>
    </row>
    <row r="45" spans="2:13">
      <c r="B45" s="17">
        <v>37</v>
      </c>
      <c r="C45" s="12" t="s">
        <v>36</v>
      </c>
      <c r="D45" s="21" t="s">
        <v>2</v>
      </c>
      <c r="E45" s="18"/>
      <c r="F45" s="18"/>
      <c r="G45" s="33">
        <v>10</v>
      </c>
      <c r="H45" s="7">
        <v>10</v>
      </c>
      <c r="I45" s="8">
        <v>3</v>
      </c>
      <c r="J45" s="6">
        <f t="shared" si="0"/>
        <v>0</v>
      </c>
      <c r="K45" s="6">
        <f t="shared" si="3"/>
        <v>0</v>
      </c>
      <c r="L45" s="6">
        <f t="shared" si="4"/>
        <v>0</v>
      </c>
    </row>
    <row r="46" spans="2:13">
      <c r="B46" s="17">
        <v>38</v>
      </c>
      <c r="C46" s="12" t="s">
        <v>62</v>
      </c>
      <c r="D46" s="21" t="s">
        <v>2</v>
      </c>
      <c r="E46" s="18"/>
      <c r="F46" s="19"/>
      <c r="G46" s="33">
        <v>12</v>
      </c>
      <c r="H46" s="7">
        <v>0</v>
      </c>
      <c r="I46" s="8">
        <v>0</v>
      </c>
      <c r="J46" s="6">
        <f t="shared" si="0"/>
        <v>0</v>
      </c>
      <c r="K46" s="6">
        <f t="shared" si="3"/>
        <v>0</v>
      </c>
      <c r="L46" s="6"/>
    </row>
    <row r="47" spans="2:13">
      <c r="B47" s="17">
        <v>39</v>
      </c>
      <c r="C47" s="12" t="s">
        <v>63</v>
      </c>
      <c r="D47" s="21" t="s">
        <v>2</v>
      </c>
      <c r="E47" s="18"/>
      <c r="F47" s="18"/>
      <c r="G47" s="33">
        <v>18</v>
      </c>
      <c r="H47" s="7">
        <v>18</v>
      </c>
      <c r="I47" s="8">
        <v>13</v>
      </c>
      <c r="J47" s="6">
        <f t="shared" si="0"/>
        <v>0</v>
      </c>
      <c r="K47" s="6">
        <f t="shared" si="3"/>
        <v>0</v>
      </c>
      <c r="L47" s="6">
        <f t="shared" si="4"/>
        <v>0</v>
      </c>
    </row>
    <row r="48" spans="2:13">
      <c r="B48" s="17">
        <v>40</v>
      </c>
      <c r="C48" s="12" t="s">
        <v>113</v>
      </c>
      <c r="D48" s="21" t="s">
        <v>2</v>
      </c>
      <c r="E48" s="18"/>
      <c r="F48" s="18"/>
      <c r="G48" s="33">
        <v>7</v>
      </c>
      <c r="H48" s="7">
        <v>11</v>
      </c>
      <c r="I48" s="8">
        <v>0</v>
      </c>
      <c r="J48" s="6">
        <f t="shared" si="0"/>
        <v>0</v>
      </c>
      <c r="K48" s="6">
        <f t="shared" si="3"/>
        <v>0</v>
      </c>
      <c r="L48" s="6"/>
    </row>
    <row r="49" spans="2:12">
      <c r="B49" s="17">
        <v>41</v>
      </c>
      <c r="C49" s="12" t="s">
        <v>64</v>
      </c>
      <c r="D49" s="21" t="s">
        <v>2</v>
      </c>
      <c r="E49" s="18"/>
      <c r="F49" s="18"/>
      <c r="G49" s="33">
        <v>3</v>
      </c>
      <c r="H49" s="7">
        <v>21</v>
      </c>
      <c r="I49" s="8">
        <v>0</v>
      </c>
      <c r="J49" s="6">
        <f t="shared" si="0"/>
        <v>0</v>
      </c>
      <c r="K49" s="6">
        <f t="shared" si="3"/>
        <v>0</v>
      </c>
      <c r="L49" s="6"/>
    </row>
    <row r="50" spans="2:12">
      <c r="B50" s="17">
        <v>42</v>
      </c>
      <c r="C50" s="12" t="s">
        <v>65</v>
      </c>
      <c r="D50" s="21" t="s">
        <v>2</v>
      </c>
      <c r="E50" s="18"/>
      <c r="F50" s="18"/>
      <c r="G50" s="33">
        <v>3</v>
      </c>
      <c r="H50" s="7">
        <v>27</v>
      </c>
      <c r="I50" s="8">
        <v>0</v>
      </c>
      <c r="J50" s="6">
        <f t="shared" si="0"/>
        <v>0</v>
      </c>
      <c r="K50" s="6">
        <f t="shared" si="3"/>
        <v>0</v>
      </c>
      <c r="L50" s="6"/>
    </row>
    <row r="51" spans="2:12">
      <c r="B51" s="17">
        <v>43</v>
      </c>
      <c r="C51" s="12" t="s">
        <v>37</v>
      </c>
      <c r="D51" s="21" t="s">
        <v>2</v>
      </c>
      <c r="E51" s="18"/>
      <c r="F51" s="18"/>
      <c r="G51" s="33">
        <v>5</v>
      </c>
      <c r="H51" s="7">
        <v>27</v>
      </c>
      <c r="I51" s="8">
        <v>0</v>
      </c>
      <c r="J51" s="6">
        <f t="shared" si="0"/>
        <v>0</v>
      </c>
      <c r="K51" s="6">
        <f t="shared" si="3"/>
        <v>0</v>
      </c>
      <c r="L51" s="6"/>
    </row>
    <row r="52" spans="2:12">
      <c r="B52" s="17">
        <v>44</v>
      </c>
      <c r="C52" s="12" t="s">
        <v>38</v>
      </c>
      <c r="D52" s="21" t="s">
        <v>2</v>
      </c>
      <c r="E52" s="18"/>
      <c r="F52" s="18"/>
      <c r="G52" s="33">
        <v>13</v>
      </c>
      <c r="H52" s="7">
        <v>2</v>
      </c>
      <c r="I52" s="8">
        <v>0</v>
      </c>
      <c r="J52" s="6">
        <f t="shared" si="0"/>
        <v>0</v>
      </c>
      <c r="K52" s="6">
        <f t="shared" si="3"/>
        <v>0</v>
      </c>
      <c r="L52" s="6"/>
    </row>
    <row r="53" spans="2:12">
      <c r="B53" s="17">
        <v>45</v>
      </c>
      <c r="C53" s="12" t="s">
        <v>39</v>
      </c>
      <c r="D53" s="21" t="s">
        <v>3</v>
      </c>
      <c r="E53" s="18"/>
      <c r="F53" s="18"/>
      <c r="G53" s="33">
        <v>30</v>
      </c>
      <c r="H53" s="7">
        <v>10</v>
      </c>
      <c r="I53" s="8">
        <v>0</v>
      </c>
      <c r="J53" s="6">
        <f t="shared" si="0"/>
        <v>0</v>
      </c>
      <c r="K53" s="6">
        <f t="shared" si="3"/>
        <v>0</v>
      </c>
      <c r="L53" s="6"/>
    </row>
    <row r="54" spans="2:12">
      <c r="B54" s="17">
        <v>46</v>
      </c>
      <c r="C54" s="12" t="s">
        <v>40</v>
      </c>
      <c r="D54" s="21" t="s">
        <v>2</v>
      </c>
      <c r="E54" s="18"/>
      <c r="F54" s="18"/>
      <c r="G54" s="33">
        <v>24</v>
      </c>
      <c r="H54" s="7">
        <v>24</v>
      </c>
      <c r="I54" s="8">
        <v>7</v>
      </c>
      <c r="J54" s="6">
        <f t="shared" si="0"/>
        <v>0</v>
      </c>
      <c r="K54" s="6">
        <f t="shared" si="3"/>
        <v>0</v>
      </c>
      <c r="L54" s="6">
        <f t="shared" si="4"/>
        <v>0</v>
      </c>
    </row>
    <row r="55" spans="2:12">
      <c r="B55" s="17">
        <v>47</v>
      </c>
      <c r="C55" s="12" t="s">
        <v>41</v>
      </c>
      <c r="D55" s="21" t="s">
        <v>2</v>
      </c>
      <c r="E55" s="18"/>
      <c r="F55" s="18"/>
      <c r="G55" s="33">
        <v>45</v>
      </c>
      <c r="H55" s="7">
        <v>13</v>
      </c>
      <c r="I55" s="8">
        <v>1</v>
      </c>
      <c r="J55" s="6">
        <f t="shared" si="0"/>
        <v>0</v>
      </c>
      <c r="K55" s="6">
        <f t="shared" si="3"/>
        <v>0</v>
      </c>
      <c r="L55" s="6">
        <f t="shared" si="4"/>
        <v>0</v>
      </c>
    </row>
    <row r="56" spans="2:12">
      <c r="B56" s="17">
        <v>48</v>
      </c>
      <c r="C56" s="12" t="s">
        <v>42</v>
      </c>
      <c r="D56" s="21" t="s">
        <v>2</v>
      </c>
      <c r="E56" s="18"/>
      <c r="F56" s="18"/>
      <c r="G56" s="33">
        <v>43</v>
      </c>
      <c r="H56" s="7">
        <v>94</v>
      </c>
      <c r="I56" s="8">
        <v>17</v>
      </c>
      <c r="J56" s="6">
        <f t="shared" si="0"/>
        <v>0</v>
      </c>
      <c r="K56" s="6">
        <f t="shared" si="3"/>
        <v>0</v>
      </c>
      <c r="L56" s="6">
        <f t="shared" si="4"/>
        <v>0</v>
      </c>
    </row>
    <row r="57" spans="2:12">
      <c r="B57" s="17">
        <v>49</v>
      </c>
      <c r="C57" s="12" t="s">
        <v>43</v>
      </c>
      <c r="D57" s="21" t="s">
        <v>2</v>
      </c>
      <c r="E57" s="18"/>
      <c r="F57" s="19"/>
      <c r="G57" s="33">
        <v>6</v>
      </c>
      <c r="H57" s="7">
        <v>0</v>
      </c>
      <c r="I57" s="8">
        <v>0</v>
      </c>
      <c r="J57" s="6">
        <f t="shared" si="0"/>
        <v>0</v>
      </c>
      <c r="K57" s="6">
        <f t="shared" si="3"/>
        <v>0</v>
      </c>
      <c r="L57" s="6"/>
    </row>
    <row r="58" spans="2:12">
      <c r="B58" s="17">
        <v>50</v>
      </c>
      <c r="C58" s="12" t="s">
        <v>44</v>
      </c>
      <c r="D58" s="21" t="s">
        <v>2</v>
      </c>
      <c r="E58" s="18"/>
      <c r="F58" s="18"/>
      <c r="G58" s="33">
        <v>7</v>
      </c>
      <c r="H58" s="7">
        <v>30</v>
      </c>
      <c r="I58" s="8">
        <v>5</v>
      </c>
      <c r="J58" s="6">
        <f t="shared" si="0"/>
        <v>0</v>
      </c>
      <c r="K58" s="6">
        <f t="shared" si="3"/>
        <v>0</v>
      </c>
      <c r="L58" s="6">
        <f t="shared" si="4"/>
        <v>0</v>
      </c>
    </row>
    <row r="59" spans="2:12">
      <c r="B59" s="17">
        <v>51</v>
      </c>
      <c r="C59" s="12" t="s">
        <v>66</v>
      </c>
      <c r="D59" s="21" t="s">
        <v>2</v>
      </c>
      <c r="E59" s="18"/>
      <c r="F59" s="18"/>
      <c r="G59" s="33">
        <v>4</v>
      </c>
      <c r="H59" s="7">
        <v>48</v>
      </c>
      <c r="I59" s="8">
        <v>0</v>
      </c>
      <c r="J59" s="6">
        <f t="shared" si="0"/>
        <v>0</v>
      </c>
      <c r="K59" s="6">
        <f t="shared" si="3"/>
        <v>0</v>
      </c>
      <c r="L59" s="6"/>
    </row>
    <row r="60" spans="2:12">
      <c r="B60" s="17">
        <v>52</v>
      </c>
      <c r="C60" s="12" t="s">
        <v>67</v>
      </c>
      <c r="D60" s="21" t="s">
        <v>2</v>
      </c>
      <c r="E60" s="18"/>
      <c r="F60" s="18"/>
      <c r="G60" s="33">
        <v>3</v>
      </c>
      <c r="H60" s="7">
        <v>43</v>
      </c>
      <c r="I60" s="8">
        <v>11</v>
      </c>
      <c r="J60" s="6">
        <f t="shared" si="0"/>
        <v>0</v>
      </c>
      <c r="K60" s="6">
        <f t="shared" si="3"/>
        <v>0</v>
      </c>
      <c r="L60" s="6">
        <f t="shared" si="4"/>
        <v>0</v>
      </c>
    </row>
    <row r="61" spans="2:12">
      <c r="B61" s="17">
        <v>53</v>
      </c>
      <c r="C61" s="12" t="s">
        <v>68</v>
      </c>
      <c r="D61" s="21" t="s">
        <v>2</v>
      </c>
      <c r="E61" s="18"/>
      <c r="F61" s="18"/>
      <c r="G61" s="33">
        <v>3</v>
      </c>
      <c r="H61" s="7">
        <v>25</v>
      </c>
      <c r="I61" s="8">
        <v>0</v>
      </c>
      <c r="J61" s="6">
        <f t="shared" si="0"/>
        <v>0</v>
      </c>
      <c r="K61" s="6">
        <f t="shared" si="3"/>
        <v>0</v>
      </c>
      <c r="L61" s="6"/>
    </row>
    <row r="62" spans="2:12">
      <c r="B62" s="17">
        <v>54</v>
      </c>
      <c r="C62" s="12" t="s">
        <v>69</v>
      </c>
      <c r="D62" s="21" t="s">
        <v>2</v>
      </c>
      <c r="E62" s="18"/>
      <c r="F62" s="18"/>
      <c r="G62" s="33">
        <v>3</v>
      </c>
      <c r="H62" s="7">
        <v>24</v>
      </c>
      <c r="I62" s="8">
        <v>0</v>
      </c>
      <c r="J62" s="6">
        <f t="shared" si="0"/>
        <v>0</v>
      </c>
      <c r="K62" s="6">
        <f t="shared" si="3"/>
        <v>0</v>
      </c>
      <c r="L62" s="6"/>
    </row>
    <row r="63" spans="2:12">
      <c r="B63" s="17">
        <v>55</v>
      </c>
      <c r="C63" s="12" t="s">
        <v>70</v>
      </c>
      <c r="D63" s="21" t="s">
        <v>2</v>
      </c>
      <c r="E63" s="18"/>
      <c r="F63" s="18"/>
      <c r="G63" s="33">
        <v>3</v>
      </c>
      <c r="H63" s="7">
        <v>9</v>
      </c>
      <c r="I63" s="8">
        <v>0</v>
      </c>
      <c r="J63" s="6">
        <f t="shared" si="0"/>
        <v>0</v>
      </c>
      <c r="K63" s="6">
        <f t="shared" si="3"/>
        <v>0</v>
      </c>
      <c r="L63" s="6"/>
    </row>
    <row r="64" spans="2:12">
      <c r="B64" s="17">
        <v>56</v>
      </c>
      <c r="C64" s="12" t="s">
        <v>71</v>
      </c>
      <c r="D64" s="21" t="s">
        <v>2</v>
      </c>
      <c r="E64" s="18"/>
      <c r="F64" s="19"/>
      <c r="G64" s="33">
        <v>3</v>
      </c>
      <c r="H64" s="7">
        <v>0</v>
      </c>
      <c r="I64" s="8">
        <v>0</v>
      </c>
      <c r="J64" s="6">
        <f t="shared" si="0"/>
        <v>0</v>
      </c>
      <c r="K64" s="6">
        <f t="shared" si="3"/>
        <v>0</v>
      </c>
      <c r="L64" s="6"/>
    </row>
    <row r="65" spans="2:13">
      <c r="B65" s="17">
        <v>57</v>
      </c>
      <c r="C65" s="12" t="s">
        <v>72</v>
      </c>
      <c r="D65" s="21" t="s">
        <v>2</v>
      </c>
      <c r="E65" s="18"/>
      <c r="F65" s="18"/>
      <c r="G65" s="33">
        <v>3</v>
      </c>
      <c r="H65" s="7">
        <v>9</v>
      </c>
      <c r="I65" s="8">
        <v>0</v>
      </c>
      <c r="J65" s="6">
        <f t="shared" si="0"/>
        <v>0</v>
      </c>
      <c r="K65" s="6">
        <f t="shared" si="3"/>
        <v>0</v>
      </c>
      <c r="L65" s="6"/>
    </row>
    <row r="66" spans="2:13">
      <c r="B66" s="17">
        <v>58</v>
      </c>
      <c r="C66" s="12" t="s">
        <v>73</v>
      </c>
      <c r="D66" s="21" t="s">
        <v>2</v>
      </c>
      <c r="E66" s="18"/>
      <c r="F66" s="18"/>
      <c r="G66" s="33">
        <v>2</v>
      </c>
      <c r="H66" s="7">
        <v>9</v>
      </c>
      <c r="I66" s="8">
        <v>0</v>
      </c>
      <c r="J66" s="6">
        <f t="shared" si="0"/>
        <v>0</v>
      </c>
      <c r="K66" s="6">
        <f t="shared" si="3"/>
        <v>0</v>
      </c>
      <c r="L66" s="6"/>
    </row>
    <row r="67" spans="2:13">
      <c r="B67" s="17">
        <v>59</v>
      </c>
      <c r="C67" s="12" t="s">
        <v>74</v>
      </c>
      <c r="D67" s="21" t="s">
        <v>2</v>
      </c>
      <c r="E67" s="18"/>
      <c r="F67" s="18"/>
      <c r="G67" s="33">
        <v>2</v>
      </c>
      <c r="H67" s="7">
        <v>12</v>
      </c>
      <c r="I67" s="8">
        <v>0</v>
      </c>
      <c r="J67" s="6">
        <f t="shared" si="0"/>
        <v>0</v>
      </c>
      <c r="K67" s="6">
        <f t="shared" si="3"/>
        <v>0</v>
      </c>
      <c r="L67" s="6"/>
    </row>
    <row r="68" spans="2:13">
      <c r="B68" s="17">
        <v>60</v>
      </c>
      <c r="C68" s="12" t="s">
        <v>75</v>
      </c>
      <c r="D68" s="21" t="s">
        <v>2</v>
      </c>
      <c r="E68" s="18"/>
      <c r="F68" s="18"/>
      <c r="G68" s="33">
        <v>3</v>
      </c>
      <c r="H68" s="7">
        <v>9</v>
      </c>
      <c r="I68" s="8">
        <v>0</v>
      </c>
      <c r="J68" s="6">
        <f t="shared" si="0"/>
        <v>0</v>
      </c>
      <c r="K68" s="6">
        <f t="shared" si="3"/>
        <v>0</v>
      </c>
      <c r="L68" s="6"/>
    </row>
    <row r="69" spans="2:13">
      <c r="B69" s="17">
        <v>61</v>
      </c>
      <c r="C69" s="12" t="s">
        <v>76</v>
      </c>
      <c r="D69" s="21" t="s">
        <v>2</v>
      </c>
      <c r="E69" s="18"/>
      <c r="F69" s="18"/>
      <c r="G69" s="33">
        <v>2</v>
      </c>
      <c r="H69" s="7">
        <v>9</v>
      </c>
      <c r="I69" s="8">
        <v>0</v>
      </c>
      <c r="J69" s="6">
        <f t="shared" si="0"/>
        <v>0</v>
      </c>
      <c r="K69" s="6">
        <f t="shared" si="3"/>
        <v>0</v>
      </c>
      <c r="L69" s="6"/>
    </row>
    <row r="70" spans="2:13">
      <c r="B70" s="17">
        <v>62</v>
      </c>
      <c r="C70" s="12" t="s">
        <v>77</v>
      </c>
      <c r="D70" s="21" t="s">
        <v>2</v>
      </c>
      <c r="E70" s="18"/>
      <c r="F70" s="18"/>
      <c r="G70" s="33">
        <v>3</v>
      </c>
      <c r="H70" s="7">
        <v>9</v>
      </c>
      <c r="I70" s="8">
        <v>0</v>
      </c>
      <c r="J70" s="6">
        <f t="shared" si="0"/>
        <v>0</v>
      </c>
      <c r="K70" s="6">
        <f t="shared" si="3"/>
        <v>0</v>
      </c>
      <c r="L70" s="6"/>
    </row>
    <row r="71" spans="2:13">
      <c r="B71" s="17">
        <v>63</v>
      </c>
      <c r="C71" s="12" t="s">
        <v>78</v>
      </c>
      <c r="D71" s="21" t="s">
        <v>2</v>
      </c>
      <c r="E71" s="18"/>
      <c r="F71" s="18"/>
      <c r="G71" s="33">
        <v>3</v>
      </c>
      <c r="H71" s="7">
        <v>15</v>
      </c>
      <c r="I71" s="8">
        <v>0</v>
      </c>
      <c r="J71" s="6">
        <f t="shared" si="0"/>
        <v>0</v>
      </c>
      <c r="K71" s="6">
        <f t="shared" si="3"/>
        <v>0</v>
      </c>
      <c r="L71" s="6"/>
    </row>
    <row r="72" spans="2:13">
      <c r="B72" s="17">
        <v>64</v>
      </c>
      <c r="C72" s="12" t="s">
        <v>79</v>
      </c>
      <c r="D72" s="21" t="s">
        <v>2</v>
      </c>
      <c r="E72" s="18"/>
      <c r="F72" s="18"/>
      <c r="G72" s="33">
        <v>3</v>
      </c>
      <c r="H72" s="7">
        <v>13</v>
      </c>
      <c r="I72" s="8">
        <v>0</v>
      </c>
      <c r="J72" s="6">
        <f t="shared" si="0"/>
        <v>0</v>
      </c>
      <c r="K72" s="6">
        <f t="shared" si="3"/>
        <v>0</v>
      </c>
      <c r="L72" s="6"/>
    </row>
    <row r="73" spans="2:13">
      <c r="B73" s="17">
        <v>65</v>
      </c>
      <c r="C73" s="12" t="s">
        <v>80</v>
      </c>
      <c r="D73" s="21" t="s">
        <v>2</v>
      </c>
      <c r="E73" s="18"/>
      <c r="F73" s="18"/>
      <c r="G73" s="33">
        <v>3</v>
      </c>
      <c r="H73" s="7">
        <v>8</v>
      </c>
      <c r="I73" s="8">
        <v>0</v>
      </c>
      <c r="J73" s="6">
        <f t="shared" ref="J73:J116" si="5">K73+L73</f>
        <v>0</v>
      </c>
      <c r="K73" s="6">
        <f t="shared" si="3"/>
        <v>0</v>
      </c>
      <c r="L73" s="6"/>
    </row>
    <row r="74" spans="2:13">
      <c r="B74" s="17">
        <v>66</v>
      </c>
      <c r="C74" s="12" t="s">
        <v>81</v>
      </c>
      <c r="D74" s="21" t="s">
        <v>2</v>
      </c>
      <c r="E74" s="18"/>
      <c r="F74" s="18"/>
      <c r="G74" s="33">
        <v>3</v>
      </c>
      <c r="H74" s="7">
        <v>9</v>
      </c>
      <c r="I74" s="8">
        <v>0</v>
      </c>
      <c r="J74" s="6">
        <f t="shared" si="5"/>
        <v>0</v>
      </c>
      <c r="K74" s="6">
        <f t="shared" si="3"/>
        <v>0</v>
      </c>
      <c r="L74" s="6"/>
    </row>
    <row r="75" spans="2:13">
      <c r="B75" s="17">
        <v>67</v>
      </c>
      <c r="C75" s="12" t="s">
        <v>82</v>
      </c>
      <c r="D75" s="21" t="s">
        <v>2</v>
      </c>
      <c r="E75" s="18"/>
      <c r="F75" s="18"/>
      <c r="G75" s="33">
        <v>3</v>
      </c>
      <c r="H75" s="7">
        <v>9</v>
      </c>
      <c r="I75" s="8">
        <v>0</v>
      </c>
      <c r="J75" s="6">
        <f t="shared" si="5"/>
        <v>0</v>
      </c>
      <c r="K75" s="6">
        <f t="shared" si="3"/>
        <v>0</v>
      </c>
      <c r="L75" s="6"/>
    </row>
    <row r="76" spans="2:13">
      <c r="B76" s="17">
        <v>68</v>
      </c>
      <c r="C76" s="12" t="s">
        <v>83</v>
      </c>
      <c r="D76" s="21" t="s">
        <v>2</v>
      </c>
      <c r="E76" s="18"/>
      <c r="F76" s="18"/>
      <c r="G76" s="33">
        <v>3</v>
      </c>
      <c r="H76" s="7">
        <v>9</v>
      </c>
      <c r="I76" s="8">
        <v>0</v>
      </c>
      <c r="J76" s="6">
        <f t="shared" si="5"/>
        <v>0</v>
      </c>
      <c r="K76" s="6">
        <f t="shared" si="3"/>
        <v>0</v>
      </c>
      <c r="L76" s="6"/>
    </row>
    <row r="77" spans="2:13">
      <c r="B77" s="17">
        <v>69</v>
      </c>
      <c r="C77" s="12" t="s">
        <v>45</v>
      </c>
      <c r="D77" s="21" t="s">
        <v>2</v>
      </c>
      <c r="E77" s="18"/>
      <c r="F77" s="18"/>
      <c r="G77" s="33">
        <v>6</v>
      </c>
      <c r="H77" s="7">
        <v>9</v>
      </c>
      <c r="I77" s="8">
        <v>0</v>
      </c>
      <c r="J77" s="6">
        <f t="shared" si="5"/>
        <v>0</v>
      </c>
      <c r="K77" s="6">
        <f t="shared" si="3"/>
        <v>0</v>
      </c>
      <c r="L77" s="6"/>
    </row>
    <row r="78" spans="2:13">
      <c r="B78" s="17">
        <v>70</v>
      </c>
      <c r="C78" s="12" t="s">
        <v>114</v>
      </c>
      <c r="D78" s="21" t="s">
        <v>2</v>
      </c>
      <c r="E78" s="18"/>
      <c r="F78" s="18"/>
      <c r="G78" s="33">
        <v>8</v>
      </c>
      <c r="H78" s="7">
        <v>9</v>
      </c>
      <c r="I78" s="8">
        <v>0</v>
      </c>
      <c r="J78" s="6">
        <f t="shared" si="5"/>
        <v>0</v>
      </c>
      <c r="K78" s="6">
        <f t="shared" si="3"/>
        <v>0</v>
      </c>
      <c r="L78" s="6"/>
      <c r="M78" s="1" t="s">
        <v>123</v>
      </c>
    </row>
    <row r="79" spans="2:13">
      <c r="B79" s="17">
        <v>71</v>
      </c>
      <c r="C79" s="12" t="s">
        <v>46</v>
      </c>
      <c r="D79" s="21" t="s">
        <v>2</v>
      </c>
      <c r="E79" s="18"/>
      <c r="F79" s="18"/>
      <c r="G79" s="33">
        <v>29</v>
      </c>
      <c r="H79" s="7">
        <v>9</v>
      </c>
      <c r="I79" s="8">
        <v>0</v>
      </c>
      <c r="J79" s="6">
        <f t="shared" si="5"/>
        <v>0</v>
      </c>
      <c r="K79" s="6">
        <f t="shared" ref="K79:K116" si="6">H79*F79/1000</f>
        <v>0</v>
      </c>
      <c r="L79" s="6"/>
    </row>
    <row r="80" spans="2:13">
      <c r="B80" s="17">
        <v>72</v>
      </c>
      <c r="C80" s="12" t="s">
        <v>47</v>
      </c>
      <c r="D80" s="21" t="s">
        <v>2</v>
      </c>
      <c r="E80" s="18"/>
      <c r="F80" s="18"/>
      <c r="G80" s="33">
        <v>34</v>
      </c>
      <c r="H80" s="7">
        <v>9</v>
      </c>
      <c r="I80" s="8">
        <v>0</v>
      </c>
      <c r="J80" s="6">
        <f t="shared" si="5"/>
        <v>0</v>
      </c>
      <c r="K80" s="6">
        <f t="shared" si="6"/>
        <v>0</v>
      </c>
      <c r="L80" s="6"/>
    </row>
    <row r="81" spans="2:12">
      <c r="B81" s="17">
        <v>73</v>
      </c>
      <c r="C81" s="12" t="s">
        <v>48</v>
      </c>
      <c r="D81" s="21" t="s">
        <v>2</v>
      </c>
      <c r="E81" s="18"/>
      <c r="F81" s="18"/>
      <c r="G81" s="33">
        <v>4</v>
      </c>
      <c r="H81" s="7">
        <v>9</v>
      </c>
      <c r="I81" s="8">
        <v>0</v>
      </c>
      <c r="J81" s="6">
        <f t="shared" si="5"/>
        <v>0</v>
      </c>
      <c r="K81" s="6">
        <f t="shared" si="6"/>
        <v>0</v>
      </c>
      <c r="L81" s="6"/>
    </row>
    <row r="82" spans="2:12">
      <c r="B82" s="17">
        <v>74</v>
      </c>
      <c r="C82" s="12" t="s">
        <v>49</v>
      </c>
      <c r="D82" s="21" t="s">
        <v>2</v>
      </c>
      <c r="E82" s="18"/>
      <c r="F82" s="18"/>
      <c r="G82" s="33">
        <v>2</v>
      </c>
      <c r="H82" s="7">
        <v>20</v>
      </c>
      <c r="I82" s="8">
        <v>3</v>
      </c>
      <c r="J82" s="6">
        <f t="shared" si="5"/>
        <v>0</v>
      </c>
      <c r="K82" s="6">
        <f t="shared" si="6"/>
        <v>0</v>
      </c>
      <c r="L82" s="6">
        <f t="shared" ref="L82:L90" si="7">I82*F82/1000</f>
        <v>0</v>
      </c>
    </row>
    <row r="83" spans="2:12">
      <c r="B83" s="17">
        <v>75</v>
      </c>
      <c r="C83" s="12" t="s">
        <v>50</v>
      </c>
      <c r="D83" s="21" t="s">
        <v>2</v>
      </c>
      <c r="E83" s="18"/>
      <c r="F83" s="18"/>
      <c r="G83" s="33">
        <v>2</v>
      </c>
      <c r="H83" s="7">
        <v>4</v>
      </c>
      <c r="I83" s="8">
        <v>4</v>
      </c>
      <c r="J83" s="6">
        <f t="shared" si="5"/>
        <v>0</v>
      </c>
      <c r="K83" s="6">
        <f t="shared" si="6"/>
        <v>0</v>
      </c>
      <c r="L83" s="6">
        <f t="shared" si="7"/>
        <v>0</v>
      </c>
    </row>
    <row r="84" spans="2:12" ht="40.5">
      <c r="B84" s="17">
        <v>76</v>
      </c>
      <c r="C84" s="12" t="s">
        <v>126</v>
      </c>
      <c r="D84" s="21" t="s">
        <v>2</v>
      </c>
      <c r="E84" s="18"/>
      <c r="F84" s="19"/>
      <c r="G84" s="33">
        <v>1</v>
      </c>
      <c r="H84" s="7">
        <v>0</v>
      </c>
      <c r="I84" s="8">
        <v>0</v>
      </c>
      <c r="J84" s="6">
        <f t="shared" si="5"/>
        <v>0</v>
      </c>
      <c r="K84" s="6">
        <f t="shared" si="6"/>
        <v>0</v>
      </c>
      <c r="L84" s="6"/>
    </row>
    <row r="85" spans="2:12">
      <c r="B85" s="17">
        <v>77</v>
      </c>
      <c r="C85" s="13" t="s">
        <v>84</v>
      </c>
      <c r="D85" s="21" t="s">
        <v>2</v>
      </c>
      <c r="E85" s="18"/>
      <c r="F85" s="19"/>
      <c r="G85" s="33">
        <v>1</v>
      </c>
      <c r="H85" s="7">
        <v>0</v>
      </c>
      <c r="I85" s="8">
        <v>0</v>
      </c>
      <c r="J85" s="6">
        <f t="shared" si="5"/>
        <v>0</v>
      </c>
      <c r="K85" s="6">
        <f t="shared" si="6"/>
        <v>0</v>
      </c>
      <c r="L85" s="6"/>
    </row>
    <row r="86" spans="2:12">
      <c r="B86" s="17">
        <v>78</v>
      </c>
      <c r="C86" s="13" t="s">
        <v>85</v>
      </c>
      <c r="D86" s="21" t="s">
        <v>2</v>
      </c>
      <c r="E86" s="18"/>
      <c r="F86" s="18"/>
      <c r="G86" s="33">
        <v>1</v>
      </c>
      <c r="H86" s="7">
        <v>9</v>
      </c>
      <c r="I86" s="8">
        <v>0</v>
      </c>
      <c r="J86" s="6">
        <f t="shared" si="5"/>
        <v>0</v>
      </c>
      <c r="K86" s="6">
        <f t="shared" si="6"/>
        <v>0</v>
      </c>
      <c r="L86" s="6"/>
    </row>
    <row r="87" spans="2:12">
      <c r="B87" s="17">
        <v>79</v>
      </c>
      <c r="C87" s="13" t="s">
        <v>86</v>
      </c>
      <c r="D87" s="21" t="s">
        <v>2</v>
      </c>
      <c r="E87" s="18"/>
      <c r="F87" s="19"/>
      <c r="G87" s="33">
        <v>2</v>
      </c>
      <c r="H87" s="7">
        <v>0</v>
      </c>
      <c r="I87" s="8">
        <v>0</v>
      </c>
      <c r="J87" s="6">
        <f t="shared" si="5"/>
        <v>0</v>
      </c>
      <c r="K87" s="6">
        <f t="shared" si="6"/>
        <v>0</v>
      </c>
      <c r="L87" s="6"/>
    </row>
    <row r="88" spans="2:12">
      <c r="B88" s="17">
        <v>80</v>
      </c>
      <c r="C88" s="13" t="s">
        <v>87</v>
      </c>
      <c r="D88" s="21" t="s">
        <v>2</v>
      </c>
      <c r="E88" s="18"/>
      <c r="F88" s="18"/>
      <c r="G88" s="33">
        <v>2</v>
      </c>
      <c r="H88" s="7">
        <v>4</v>
      </c>
      <c r="I88" s="8">
        <v>1</v>
      </c>
      <c r="J88" s="6">
        <f t="shared" si="5"/>
        <v>0</v>
      </c>
      <c r="K88" s="6">
        <f t="shared" si="6"/>
        <v>0</v>
      </c>
      <c r="L88" s="6">
        <f t="shared" si="7"/>
        <v>0</v>
      </c>
    </row>
    <row r="89" spans="2:12">
      <c r="B89" s="17">
        <v>81</v>
      </c>
      <c r="C89" s="13" t="s">
        <v>88</v>
      </c>
      <c r="D89" s="21" t="s">
        <v>2</v>
      </c>
      <c r="E89" s="18"/>
      <c r="F89" s="18"/>
      <c r="G89" s="33">
        <v>1</v>
      </c>
      <c r="H89" s="7">
        <v>10</v>
      </c>
      <c r="I89" s="8">
        <v>1</v>
      </c>
      <c r="J89" s="6">
        <f t="shared" si="5"/>
        <v>0</v>
      </c>
      <c r="K89" s="6">
        <f t="shared" si="6"/>
        <v>0</v>
      </c>
      <c r="L89" s="6">
        <f t="shared" si="7"/>
        <v>0</v>
      </c>
    </row>
    <row r="90" spans="2:12" ht="40.5">
      <c r="B90" s="17">
        <v>82</v>
      </c>
      <c r="C90" s="14" t="s">
        <v>51</v>
      </c>
      <c r="D90" s="21" t="s">
        <v>2</v>
      </c>
      <c r="E90" s="18"/>
      <c r="F90" s="18"/>
      <c r="G90" s="33">
        <v>25</v>
      </c>
      <c r="H90" s="7">
        <v>5</v>
      </c>
      <c r="I90" s="8">
        <v>1</v>
      </c>
      <c r="J90" s="6">
        <f t="shared" si="5"/>
        <v>0</v>
      </c>
      <c r="K90" s="6">
        <f t="shared" si="6"/>
        <v>0</v>
      </c>
      <c r="L90" s="6">
        <f t="shared" si="7"/>
        <v>0</v>
      </c>
    </row>
    <row r="91" spans="2:12" ht="40.5">
      <c r="B91" s="17">
        <v>83</v>
      </c>
      <c r="C91" s="14" t="s">
        <v>52</v>
      </c>
      <c r="D91" s="21" t="s">
        <v>2</v>
      </c>
      <c r="E91" s="18"/>
      <c r="F91" s="18"/>
      <c r="G91" s="33">
        <v>21</v>
      </c>
      <c r="H91" s="7">
        <v>0</v>
      </c>
      <c r="I91" s="8">
        <v>0</v>
      </c>
      <c r="J91" s="6">
        <f t="shared" si="5"/>
        <v>0</v>
      </c>
      <c r="K91" s="6">
        <f t="shared" si="6"/>
        <v>0</v>
      </c>
      <c r="L91" s="6"/>
    </row>
    <row r="92" spans="2:12">
      <c r="B92" s="17">
        <v>84</v>
      </c>
      <c r="C92" s="14" t="s">
        <v>53</v>
      </c>
      <c r="D92" s="21" t="s">
        <v>2</v>
      </c>
      <c r="E92" s="18"/>
      <c r="F92" s="18"/>
      <c r="G92" s="33">
        <v>18</v>
      </c>
      <c r="H92" s="7">
        <v>15</v>
      </c>
      <c r="I92" s="8">
        <v>0</v>
      </c>
      <c r="J92" s="6">
        <f t="shared" si="5"/>
        <v>0</v>
      </c>
      <c r="K92" s="6">
        <f t="shared" si="6"/>
        <v>0</v>
      </c>
      <c r="L92" s="6"/>
    </row>
    <row r="93" spans="2:12">
      <c r="B93" s="17">
        <v>85</v>
      </c>
      <c r="C93" s="14" t="s">
        <v>54</v>
      </c>
      <c r="D93" s="21" t="s">
        <v>2</v>
      </c>
      <c r="E93" s="18"/>
      <c r="F93" s="18"/>
      <c r="G93" s="33">
        <v>18</v>
      </c>
      <c r="H93" s="7">
        <v>7</v>
      </c>
      <c r="I93" s="8">
        <v>0</v>
      </c>
      <c r="J93" s="6">
        <f t="shared" si="5"/>
        <v>0</v>
      </c>
      <c r="K93" s="6">
        <f t="shared" si="6"/>
        <v>0</v>
      </c>
      <c r="L93" s="6"/>
    </row>
    <row r="94" spans="2:12" ht="40.5">
      <c r="B94" s="17">
        <v>86</v>
      </c>
      <c r="C94" s="14" t="s">
        <v>55</v>
      </c>
      <c r="D94" s="21" t="s">
        <v>2</v>
      </c>
      <c r="E94" s="18"/>
      <c r="F94" s="18"/>
      <c r="G94" s="33">
        <v>23</v>
      </c>
      <c r="H94" s="7">
        <v>5</v>
      </c>
      <c r="I94" s="8">
        <v>0</v>
      </c>
      <c r="J94" s="6">
        <f t="shared" si="5"/>
        <v>0</v>
      </c>
      <c r="K94" s="6">
        <f t="shared" si="6"/>
        <v>0</v>
      </c>
      <c r="L94" s="6"/>
    </row>
    <row r="95" spans="2:12">
      <c r="B95" s="17">
        <v>87</v>
      </c>
      <c r="C95" s="13" t="s">
        <v>89</v>
      </c>
      <c r="D95" s="20" t="s">
        <v>60</v>
      </c>
      <c r="E95" s="18"/>
      <c r="F95" s="18"/>
      <c r="G95" s="33">
        <v>2</v>
      </c>
      <c r="H95" s="7">
        <v>5</v>
      </c>
      <c r="I95" s="8">
        <v>0</v>
      </c>
      <c r="J95" s="6">
        <f t="shared" si="5"/>
        <v>0</v>
      </c>
      <c r="K95" s="6">
        <f t="shared" si="6"/>
        <v>0</v>
      </c>
      <c r="L95" s="6"/>
    </row>
    <row r="96" spans="2:12">
      <c r="B96" s="17">
        <v>88</v>
      </c>
      <c r="C96" s="13" t="s">
        <v>90</v>
      </c>
      <c r="D96" s="20" t="s">
        <v>60</v>
      </c>
      <c r="E96" s="18"/>
      <c r="F96" s="18"/>
      <c r="G96" s="33">
        <v>2</v>
      </c>
      <c r="H96" s="7">
        <v>7</v>
      </c>
      <c r="I96" s="8">
        <v>0</v>
      </c>
      <c r="J96" s="6">
        <f t="shared" si="5"/>
        <v>0</v>
      </c>
      <c r="K96" s="6">
        <f t="shared" si="6"/>
        <v>0</v>
      </c>
      <c r="L96" s="6"/>
    </row>
    <row r="97" spans="2:13">
      <c r="B97" s="17">
        <v>89</v>
      </c>
      <c r="C97" s="13" t="s">
        <v>115</v>
      </c>
      <c r="D97" s="20" t="s">
        <v>60</v>
      </c>
      <c r="E97" s="18"/>
      <c r="F97" s="18"/>
      <c r="G97" s="33">
        <v>1</v>
      </c>
      <c r="H97" s="7">
        <v>8</v>
      </c>
      <c r="I97" s="8">
        <v>0</v>
      </c>
      <c r="J97" s="6">
        <f t="shared" si="5"/>
        <v>0</v>
      </c>
      <c r="K97" s="6">
        <f t="shared" si="6"/>
        <v>0</v>
      </c>
      <c r="L97" s="6"/>
    </row>
    <row r="98" spans="2:13" s="10" customFormat="1">
      <c r="B98" s="17">
        <v>90</v>
      </c>
      <c r="C98" s="13" t="s">
        <v>91</v>
      </c>
      <c r="D98" s="20" t="s">
        <v>60</v>
      </c>
      <c r="E98" s="18"/>
      <c r="F98" s="18"/>
      <c r="G98" s="33">
        <v>2</v>
      </c>
      <c r="H98" s="7">
        <v>4</v>
      </c>
      <c r="I98" s="8">
        <v>0</v>
      </c>
      <c r="J98" s="9">
        <f t="shared" si="5"/>
        <v>0</v>
      </c>
      <c r="K98" s="9">
        <f t="shared" si="6"/>
        <v>0</v>
      </c>
      <c r="L98" s="9"/>
    </row>
    <row r="99" spans="2:13" s="10" customFormat="1">
      <c r="B99" s="17">
        <v>91</v>
      </c>
      <c r="C99" s="13" t="s">
        <v>92</v>
      </c>
      <c r="D99" s="20" t="s">
        <v>60</v>
      </c>
      <c r="E99" s="18"/>
      <c r="F99" s="18"/>
      <c r="G99" s="33">
        <v>4</v>
      </c>
      <c r="H99" s="7">
        <v>3</v>
      </c>
      <c r="I99" s="8">
        <v>0</v>
      </c>
      <c r="J99" s="9">
        <f t="shared" si="5"/>
        <v>0</v>
      </c>
      <c r="K99" s="9">
        <f t="shared" si="6"/>
        <v>0</v>
      </c>
      <c r="L99" s="9"/>
    </row>
    <row r="100" spans="2:13" s="10" customFormat="1">
      <c r="B100" s="17">
        <v>92</v>
      </c>
      <c r="C100" s="13" t="s">
        <v>93</v>
      </c>
      <c r="D100" s="20" t="s">
        <v>60</v>
      </c>
      <c r="E100" s="18"/>
      <c r="F100" s="17"/>
      <c r="G100" s="33">
        <v>5</v>
      </c>
      <c r="H100" s="7">
        <v>23</v>
      </c>
      <c r="I100" s="8">
        <v>0</v>
      </c>
      <c r="J100" s="9">
        <f t="shared" si="5"/>
        <v>0</v>
      </c>
      <c r="K100" s="9">
        <f t="shared" si="6"/>
        <v>0</v>
      </c>
      <c r="L100" s="9"/>
    </row>
    <row r="101" spans="2:13" s="10" customFormat="1">
      <c r="B101" s="17">
        <v>93</v>
      </c>
      <c r="C101" s="13" t="s">
        <v>94</v>
      </c>
      <c r="D101" s="20" t="s">
        <v>60</v>
      </c>
      <c r="E101" s="18"/>
      <c r="F101" s="17"/>
      <c r="G101" s="33">
        <v>1</v>
      </c>
      <c r="H101" s="7">
        <v>23</v>
      </c>
      <c r="I101" s="8">
        <v>0</v>
      </c>
      <c r="J101" s="9">
        <f t="shared" si="5"/>
        <v>0</v>
      </c>
      <c r="K101" s="9">
        <f t="shared" si="6"/>
        <v>0</v>
      </c>
      <c r="L101" s="9"/>
    </row>
    <row r="102" spans="2:13" s="10" customFormat="1">
      <c r="B102" s="17">
        <v>94</v>
      </c>
      <c r="C102" s="13" t="s">
        <v>95</v>
      </c>
      <c r="D102" s="20" t="s">
        <v>60</v>
      </c>
      <c r="E102" s="18"/>
      <c r="F102" s="17"/>
      <c r="G102" s="33">
        <v>2</v>
      </c>
      <c r="H102" s="7">
        <v>23</v>
      </c>
      <c r="I102" s="8">
        <v>0</v>
      </c>
      <c r="J102" s="9">
        <f t="shared" si="5"/>
        <v>0</v>
      </c>
      <c r="K102" s="9">
        <f t="shared" si="6"/>
        <v>0</v>
      </c>
      <c r="L102" s="9"/>
    </row>
    <row r="103" spans="2:13" s="10" customFormat="1">
      <c r="B103" s="17">
        <v>95</v>
      </c>
      <c r="C103" s="13" t="s">
        <v>96</v>
      </c>
      <c r="D103" s="20" t="s">
        <v>60</v>
      </c>
      <c r="E103" s="18"/>
      <c r="F103" s="17"/>
      <c r="G103" s="33">
        <v>6</v>
      </c>
      <c r="H103" s="7">
        <v>19</v>
      </c>
      <c r="I103" s="8">
        <v>0</v>
      </c>
      <c r="J103" s="9">
        <f t="shared" si="5"/>
        <v>0</v>
      </c>
      <c r="K103" s="9">
        <f t="shared" si="6"/>
        <v>0</v>
      </c>
      <c r="L103" s="9"/>
      <c r="M103" s="1" t="s">
        <v>124</v>
      </c>
    </row>
    <row r="104" spans="2:13" s="10" customFormat="1">
      <c r="B104" s="17">
        <v>96</v>
      </c>
      <c r="C104" s="15" t="s">
        <v>97</v>
      </c>
      <c r="D104" s="20" t="s">
        <v>60</v>
      </c>
      <c r="E104" s="18"/>
      <c r="F104" s="17"/>
      <c r="G104" s="33">
        <v>3</v>
      </c>
      <c r="H104" s="7">
        <v>20</v>
      </c>
      <c r="I104" s="8">
        <v>0</v>
      </c>
      <c r="J104" s="9">
        <f t="shared" si="5"/>
        <v>0</v>
      </c>
      <c r="K104" s="9">
        <f t="shared" si="6"/>
        <v>0</v>
      </c>
      <c r="L104" s="9"/>
    </row>
    <row r="105" spans="2:13" s="10" customFormat="1">
      <c r="B105" s="17">
        <v>97</v>
      </c>
      <c r="C105" s="15" t="s">
        <v>98</v>
      </c>
      <c r="D105" s="20" t="s">
        <v>60</v>
      </c>
      <c r="E105" s="18"/>
      <c r="F105" s="18"/>
      <c r="G105" s="33">
        <v>1</v>
      </c>
      <c r="H105" s="7">
        <v>43</v>
      </c>
      <c r="I105" s="8">
        <v>0</v>
      </c>
      <c r="J105" s="9">
        <f t="shared" si="5"/>
        <v>0</v>
      </c>
      <c r="K105" s="9">
        <f t="shared" si="6"/>
        <v>0</v>
      </c>
      <c r="L105" s="9"/>
    </row>
    <row r="106" spans="2:13" s="10" customFormat="1">
      <c r="B106" s="17">
        <v>98</v>
      </c>
      <c r="C106" s="15" t="s">
        <v>99</v>
      </c>
      <c r="D106" s="20" t="s">
        <v>60</v>
      </c>
      <c r="E106" s="18"/>
      <c r="F106" s="18"/>
      <c r="G106" s="33">
        <v>4</v>
      </c>
      <c r="H106" s="7">
        <v>25</v>
      </c>
      <c r="I106" s="8">
        <v>0</v>
      </c>
      <c r="J106" s="9">
        <f t="shared" si="5"/>
        <v>0</v>
      </c>
      <c r="K106" s="9">
        <f t="shared" si="6"/>
        <v>0</v>
      </c>
      <c r="L106" s="9"/>
    </row>
    <row r="107" spans="2:13" s="10" customFormat="1">
      <c r="B107" s="17">
        <v>99</v>
      </c>
      <c r="C107" s="22" t="s">
        <v>100</v>
      </c>
      <c r="D107" s="20" t="s">
        <v>60</v>
      </c>
      <c r="E107" s="18"/>
      <c r="F107" s="18"/>
      <c r="G107" s="33">
        <v>6</v>
      </c>
      <c r="H107" s="7">
        <v>14</v>
      </c>
      <c r="I107" s="8">
        <v>0</v>
      </c>
      <c r="J107" s="9">
        <f t="shared" si="5"/>
        <v>0</v>
      </c>
      <c r="K107" s="9">
        <f t="shared" si="6"/>
        <v>0</v>
      </c>
      <c r="L107" s="9"/>
    </row>
    <row r="108" spans="2:13" s="10" customFormat="1">
      <c r="B108" s="17">
        <v>100</v>
      </c>
      <c r="C108" s="12" t="s">
        <v>56</v>
      </c>
      <c r="D108" s="21" t="s">
        <v>2</v>
      </c>
      <c r="E108" s="18"/>
      <c r="F108" s="18"/>
      <c r="G108" s="33">
        <v>736</v>
      </c>
      <c r="H108" s="7">
        <v>2</v>
      </c>
      <c r="I108" s="8">
        <v>0</v>
      </c>
      <c r="J108" s="9">
        <f t="shared" si="5"/>
        <v>0</v>
      </c>
      <c r="K108" s="9">
        <f t="shared" si="6"/>
        <v>0</v>
      </c>
      <c r="L108" s="9"/>
    </row>
    <row r="109" spans="2:13">
      <c r="B109" s="17">
        <v>101</v>
      </c>
      <c r="C109" s="12" t="s">
        <v>57</v>
      </c>
      <c r="D109" s="21" t="s">
        <v>2</v>
      </c>
      <c r="E109" s="18"/>
      <c r="F109" s="19"/>
      <c r="G109" s="33">
        <v>62</v>
      </c>
      <c r="H109" s="7">
        <v>0</v>
      </c>
      <c r="I109" s="8">
        <v>0</v>
      </c>
      <c r="J109" s="6">
        <f t="shared" si="5"/>
        <v>0</v>
      </c>
      <c r="K109" s="6">
        <f t="shared" si="6"/>
        <v>0</v>
      </c>
      <c r="L109" s="6"/>
    </row>
    <row r="110" spans="2:13">
      <c r="B110" s="17">
        <v>102</v>
      </c>
      <c r="C110" s="12" t="s">
        <v>58</v>
      </c>
      <c r="D110" s="21" t="s">
        <v>2</v>
      </c>
      <c r="E110" s="18"/>
      <c r="F110" s="18"/>
      <c r="G110" s="33">
        <v>379</v>
      </c>
      <c r="H110" s="7">
        <v>5</v>
      </c>
      <c r="I110" s="8">
        <v>0</v>
      </c>
      <c r="J110" s="6">
        <f t="shared" si="5"/>
        <v>0</v>
      </c>
      <c r="K110" s="6">
        <f t="shared" si="6"/>
        <v>0</v>
      </c>
      <c r="L110" s="6"/>
    </row>
    <row r="111" spans="2:13">
      <c r="B111" s="17">
        <v>103</v>
      </c>
      <c r="C111" s="12" t="s">
        <v>59</v>
      </c>
      <c r="D111" s="21" t="s">
        <v>2</v>
      </c>
      <c r="E111" s="18"/>
      <c r="F111" s="18"/>
      <c r="G111" s="33">
        <v>14</v>
      </c>
      <c r="H111" s="7">
        <v>2</v>
      </c>
      <c r="I111" s="8">
        <v>0</v>
      </c>
      <c r="J111" s="6">
        <f t="shared" si="5"/>
        <v>0</v>
      </c>
      <c r="K111" s="6">
        <f t="shared" si="6"/>
        <v>0</v>
      </c>
      <c r="L111" s="6"/>
    </row>
    <row r="112" spans="2:13">
      <c r="B112" s="17">
        <v>104</v>
      </c>
      <c r="C112" s="12" t="s">
        <v>116</v>
      </c>
      <c r="D112" s="21" t="s">
        <v>60</v>
      </c>
      <c r="E112" s="18"/>
      <c r="F112" s="18"/>
      <c r="G112" s="33">
        <v>10</v>
      </c>
      <c r="H112" s="7">
        <v>6</v>
      </c>
      <c r="I112" s="8">
        <v>0</v>
      </c>
      <c r="J112" s="6">
        <f t="shared" si="5"/>
        <v>0</v>
      </c>
      <c r="K112" s="6">
        <f t="shared" si="6"/>
        <v>0</v>
      </c>
      <c r="L112" s="6"/>
    </row>
    <row r="113" spans="2:13">
      <c r="B113" s="17">
        <v>105</v>
      </c>
      <c r="C113" s="16" t="s">
        <v>117</v>
      </c>
      <c r="D113" s="23" t="s">
        <v>2</v>
      </c>
      <c r="E113" s="18"/>
      <c r="F113" s="18"/>
      <c r="G113" s="33">
        <v>3</v>
      </c>
      <c r="H113" s="7">
        <v>6</v>
      </c>
      <c r="I113" s="8">
        <v>0</v>
      </c>
      <c r="J113" s="6">
        <f t="shared" si="5"/>
        <v>0</v>
      </c>
      <c r="K113" s="6">
        <f t="shared" si="6"/>
        <v>0</v>
      </c>
      <c r="L113" s="6"/>
      <c r="M113" s="1" t="s">
        <v>125</v>
      </c>
    </row>
    <row r="114" spans="2:13">
      <c r="B114" s="17">
        <v>106</v>
      </c>
      <c r="C114" s="16" t="s">
        <v>118</v>
      </c>
      <c r="D114" s="21" t="s">
        <v>2</v>
      </c>
      <c r="E114" s="18"/>
      <c r="F114" s="18"/>
      <c r="G114" s="33">
        <v>45</v>
      </c>
      <c r="H114" s="7">
        <v>1</v>
      </c>
      <c r="I114" s="8">
        <v>0</v>
      </c>
      <c r="J114" s="6">
        <f t="shared" si="5"/>
        <v>0</v>
      </c>
      <c r="K114" s="6">
        <f t="shared" si="6"/>
        <v>0</v>
      </c>
      <c r="L114" s="6"/>
    </row>
    <row r="115" spans="2:13">
      <c r="B115" s="17">
        <v>107</v>
      </c>
      <c r="C115" s="16" t="s">
        <v>119</v>
      </c>
      <c r="D115" s="21" t="s">
        <v>2</v>
      </c>
      <c r="E115" s="18"/>
      <c r="F115" s="18"/>
      <c r="G115" s="33">
        <v>19</v>
      </c>
      <c r="H115" s="7">
        <v>2</v>
      </c>
      <c r="I115" s="8">
        <v>0</v>
      </c>
      <c r="J115" s="6">
        <f t="shared" si="5"/>
        <v>0</v>
      </c>
      <c r="K115" s="6">
        <f t="shared" si="6"/>
        <v>0</v>
      </c>
      <c r="L115" s="6"/>
    </row>
    <row r="116" spans="2:13">
      <c r="B116" s="17">
        <v>108</v>
      </c>
      <c r="C116" s="16" t="s">
        <v>120</v>
      </c>
      <c r="D116" s="23" t="s">
        <v>2</v>
      </c>
      <c r="E116" s="18"/>
      <c r="F116" s="18"/>
      <c r="G116" s="33">
        <v>2</v>
      </c>
      <c r="H116" s="7">
        <v>2</v>
      </c>
      <c r="I116" s="8">
        <v>0</v>
      </c>
      <c r="J116" s="6">
        <f t="shared" si="5"/>
        <v>0</v>
      </c>
      <c r="K116" s="6">
        <f t="shared" si="6"/>
        <v>0</v>
      </c>
      <c r="L116" s="6"/>
    </row>
    <row r="119" spans="2:13">
      <c r="C119" s="1" t="s">
        <v>129</v>
      </c>
      <c r="G119" s="1" t="s">
        <v>130</v>
      </c>
    </row>
    <row r="121" spans="2:13">
      <c r="G121" s="11"/>
    </row>
  </sheetData>
  <mergeCells count="14">
    <mergeCell ref="C2:M2"/>
    <mergeCell ref="C3:M3"/>
    <mergeCell ref="J4:L4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L6:L8"/>
  </mergeCells>
  <conditionalFormatting sqref="F21:F27 F29:F41 F43:F45 F47:F56 F58:F63 F86 F110:F116 F105:F108 F88:F99 F65:F83 F10:F19 E9:E116 G10:I116">
    <cfRule type="cellIs" dxfId="0" priority="21" operator="equal">
      <formula>0</formula>
    </cfRule>
  </conditionalFormatting>
  <pageMargins left="0.39370078740157483" right="0.22" top="0.51" bottom="0.44" header="0.31496062992125984" footer="0.31496062992125984"/>
  <pageSetup paperSize="9" scale="56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КЭ</vt:lpstr>
    </vt:vector>
  </TitlesOfParts>
  <Company>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kontankin_d</dc:creator>
  <cp:lastModifiedBy>Контанкин Денис Витальевич</cp:lastModifiedBy>
  <cp:lastPrinted>2012-11-29T09:23:37Z</cp:lastPrinted>
  <dcterms:created xsi:type="dcterms:W3CDTF">2010-02-01T11:13:48Z</dcterms:created>
  <dcterms:modified xsi:type="dcterms:W3CDTF">2012-11-29T09:27:16Z</dcterms:modified>
</cp:coreProperties>
</file>